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0611152" sheetId="6" r:id="rId1"/>
  </sheets>
  <definedNames>
    <definedName name="_xlnm.Print_Area" localSheetId="0">'Додаток2 КПК0611152'!$A$1:$BY$279</definedName>
  </definedNames>
  <calcPr calcId="125725"/>
</workbook>
</file>

<file path=xl/calcChain.xml><?xml version="1.0" encoding="utf-8"?>
<calcChain xmlns="http://schemas.openxmlformats.org/spreadsheetml/2006/main">
  <c r="BH256" i="6"/>
  <c r="AT256"/>
  <c r="AJ256"/>
  <c r="BH255"/>
  <c r="AT255"/>
  <c r="AJ255"/>
  <c r="BH254"/>
  <c r="AT254"/>
  <c r="AJ254"/>
  <c r="BG245"/>
  <c r="AQ245"/>
  <c r="AZ222"/>
  <c r="AK222"/>
  <c r="AZ221"/>
  <c r="AK221"/>
  <c r="AZ220"/>
  <c r="AK220"/>
  <c r="BO212"/>
  <c r="AZ212"/>
  <c r="AK212"/>
  <c r="BO211"/>
  <c r="AZ211"/>
  <c r="AK211"/>
  <c r="BO210"/>
  <c r="AZ210"/>
  <c r="AK210"/>
  <c r="BD98"/>
  <c r="AJ98"/>
  <c r="BD97"/>
  <c r="AJ97"/>
  <c r="BU89"/>
  <c r="BB89"/>
  <c r="AI89"/>
  <c r="BU88"/>
  <c r="BB88"/>
  <c r="AI88"/>
  <c r="BG78"/>
  <c r="AM78"/>
  <c r="BG70"/>
  <c r="AM70"/>
  <c r="BG69"/>
  <c r="AM69"/>
  <c r="BG68"/>
  <c r="AM68"/>
  <c r="BU60"/>
  <c r="BB60"/>
  <c r="AI60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<sst xmlns="http://schemas.openxmlformats.org/spreadsheetml/2006/main" count="828" uniqueCount="295">
  <si>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</si>
  <si>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</si>
  <si>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</si>
  <si>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</si>
  <si>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</si>
  <si>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</si>
  <si>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</si>
  <si>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</si>
  <si>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</si>
  <si>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</si>
  <si>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</si>
  <si>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</si>
  <si>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</si>
  <si>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</si>
  <si>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</si>
  <si>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</si>
  <si>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</si>
  <si>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</si>
  <si>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</si>
  <si>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</si>
  <si>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</si>
  <si>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</si>
  <si>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</si>
  <si>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</si>
  <si>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</si>
  <si>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</si>
  <si>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</si>
  <si>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</si>
  <si>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</si>
  <si>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</si>
  <si>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</si>
  <si>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</si>
  <si>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</si>
  <si>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</si>
  <si>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</si>
  <si>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</si>
  <si>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</si>
  <si>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</si>
  <si>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</si>
  <si>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</si>
  <si>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</si>
  <si>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</si>
  <si>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</si>
  <si>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</si>
  <si>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</si>
  <si>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</si>
  <si>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</si>
  <si>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</si>
  <si>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</si>
  <si>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</si>
  <si>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</si>
  <si>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</si>
  <si>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</si>
  <si>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</si>
  <si>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</si>
  <si>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</si>
  <si>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</si>
  <si>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</si>
  <si>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</si>
  <si>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</si>
  <si>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</si>
  <si>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</si>
  <si>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</si>
  <si>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</si>
  <si>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</si>
  <si>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</si>
  <si>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</si>
  <si>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</si>
  <si>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</si>
  <si>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</si>
  <si>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</si>
  <si>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</si>
  <si>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</si>
  <si>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</si>
  <si>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</si>
  <si>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</si>
  <si>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</si>
  <si>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</si>
  <si>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</si>
  <si>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</si>
  <si>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</si>
  <si>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</si>
  <si>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</si>
  <si>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</si>
  <si>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</si>
  <si>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</si>
  <si>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</si>
  <si>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</si>
  <si>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</si>
  <si>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</si>
  <si>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</si>
  <si>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</si>
  <si>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</si>
  <si>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</si>
  <si>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</si>
  <si>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</si>
  <si>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</si>
  <si>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</si>
  <si>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</si>
  <si>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</si>
  <si>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</si>
  <si>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</si>
  <si>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</si>
  <si>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</si>
  <si>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</si>
  <si>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</si>
  <si>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</si>
  <si>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</si>
  <si>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</si>
  <si>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</si>
  <si>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</si>
  <si>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</si>
  <si>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</si>
  <si>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</si>
  <si>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</si>
  <si>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</si>
  <si>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</si>
  <si>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</si>
  <si>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</si>
  <si>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</si>
  <si>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</si>
  <si>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</si>
  <si>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</si>
  <si>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</si>
  <si>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</si>
  <si>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</si>
  <si>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</si>
  <si>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</si>
  <si>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</si>
  <si>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</si>
  <si>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</si>
  <si>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</si>
  <si>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</si>
  <si>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</si>
  <si>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</si>
  <si>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</si>
  <si>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</si>
  <si>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</si>
  <si>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</si>
  <si>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</si>
  <si>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</si>
  <si>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</si>
  <si>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</si>
  <si>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</si>
  <si>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</si>
  <si>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</si>
  <si>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</si>
  <si>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</si>
  <si>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</si>
  <si>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</si>
  <si>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</si>
  <si>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</si>
  <si>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</si>
  <si>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</si>
  <si>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</si>
  <si>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</si>
  <si>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</si>
  <si>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</si>
  <si>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</si>
  <si>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</si>
  <si>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</si>
  <si>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</si>
  <si>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</si>
  <si>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</si>
  <si>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</si>
  <si>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</si>
  <si>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</si>
  <si>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</si>
  <si>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</si>
  <si>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</si>
  <si>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</si>
  <si>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</si>
  <si>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</si>
  <si>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</si>
  <si>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Заробітна плата</t>
  </si>
  <si>
    <t>Нарахування на оплату праці</t>
  </si>
  <si>
    <t>Створення належних умов для реалізації  цілей, мети та завдань  з  діяльності  та фукціонування  інклюзивно ресурсного центру</t>
  </si>
  <si>
    <t>затрат</t>
  </si>
  <si>
    <t xml:space="preserve">formula=RC[-16]+RC[-8]                          </t>
  </si>
  <si>
    <t>Кількість закладів (інклюзивно-ресурсних центрів)</t>
  </si>
  <si>
    <t>од.</t>
  </si>
  <si>
    <t>План по мережі, штатах і контингентах установ</t>
  </si>
  <si>
    <t>середньорічне число ставок педагогічного персоналу всього 11 од. з них 5 жінок</t>
  </si>
  <si>
    <t>середньорічне число штатних одиниць адмінперсоналу, віднесених  до педагогічного персоналу 1 од. з них 1-жінка</t>
  </si>
  <si>
    <t>продукту</t>
  </si>
  <si>
    <t>кількість дітей з ООП, які відвідують ІРЦ</t>
  </si>
  <si>
    <t>осіб</t>
  </si>
  <si>
    <t>Журнали обліку, особові справи дітей з ООП</t>
  </si>
  <si>
    <t>кількість дітей  дошкільного віку з порушенням зору</t>
  </si>
  <si>
    <t>Журнали та реєстри обліку документального підтвердження  виконання завдань  та проведень моніторінгу динамики розвитку дитини, особові справи дітей ООП</t>
  </si>
  <si>
    <t>кількість дітей дошкільного віку з порушенням слуху</t>
  </si>
  <si>
    <t>кількість дітей дошкільного віку з порушеннями опорно-рухового апарату</t>
  </si>
  <si>
    <t>кількість дітей дошкільного віку з порушенням мовлення</t>
  </si>
  <si>
    <t>кількість дітей дошкільного віку з порушеннями інтелектуального розвитку</t>
  </si>
  <si>
    <t>кількість дітей дошкільного віку з затримкою психічного розвитку</t>
  </si>
  <si>
    <t>кількість дітей дошкільного віку з розладами аутистичного спектру</t>
  </si>
  <si>
    <t>кількість дітей  шкільного віку з порушенням зору</t>
  </si>
  <si>
    <t>кількість дітей шкільного віку з порушенням слуху</t>
  </si>
  <si>
    <t>кількість дітей шкільного віку з порушеннями опорно-рухового апарату</t>
  </si>
  <si>
    <t>кількість дітей шкільного віку з порушенням мовлення</t>
  </si>
  <si>
    <t>кількість дітей шкільного віку з порушеннями інтелектуального розвитку</t>
  </si>
  <si>
    <t>кількість дітей шкільного віку з затримкою психічного розвитку</t>
  </si>
  <si>
    <t>кількість дітей шкільного віку з розладами аутистичного спектру</t>
  </si>
  <si>
    <t>ефективності</t>
  </si>
  <si>
    <t>кількість наданих висновків "Про комплексну  психолого-педагогічну оцінку  розвитку  дитини" та які  отримали психолого-педагогічні  та корекційно-розвиткові послуги</t>
  </si>
  <si>
    <t>Журнал обліку висновків про комплексну оцінку , особові справи дітей з ООП</t>
  </si>
  <si>
    <t>кількість  відвідувань дітей  для проведення діагностичної експертизи</t>
  </si>
  <si>
    <t>обсяг часу  для проведення, підготовки, обговорювання, розроблення рекомендацій висновку про комплексну  оцінку  та проведення  психолого-педагогічних та корекційнр-розвиткових занять</t>
  </si>
  <si>
    <t>витрати на одну дитину з ООП</t>
  </si>
  <si>
    <t>грн.</t>
  </si>
  <si>
    <t>обсяг бюджетних призначень/дітей</t>
  </si>
  <si>
    <t>середня заробітна плата педагогічних працівників та віднесених до них категорій</t>
  </si>
  <si>
    <t>розрахунок (відношення суми заробітної плати до кількості педагогічних працівників та віднесених до них катекгорій )</t>
  </si>
  <si>
    <t>якості</t>
  </si>
  <si>
    <t>відсоток охоплення дітей з ООП, які звернулись за заявою батьків</t>
  </si>
  <si>
    <t>відс.</t>
  </si>
  <si>
    <t>відсоток наданих висновків "Про комплексну психолого-педагогічну оцінку розвитку дитини" та психологічних, корекційно-розвиткових послуг установленим стандартам  та нормативам до кількості дітей з ООП, які звернулись до зхакладу</t>
  </si>
  <si>
    <t>Обов’язкові виплати, у тому числі:</t>
  </si>
  <si>
    <t>посадовий оклад</t>
  </si>
  <si>
    <t>доплати</t>
  </si>
  <si>
    <t>Премії</t>
  </si>
  <si>
    <t>Матеріальна допомога, у тому числі:</t>
  </si>
  <si>
    <t>на оздоровлення при наданні щорічної відпустки</t>
  </si>
  <si>
    <t>Виплати, що носять необов’язковий (стимулюючий) характер, у тому числі: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</si>
  <si>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</si>
  <si>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</si>
  <si>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130 - Педагогічні працівники</t>
  </si>
  <si>
    <t>370 - Адміністративний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</si>
  <si>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</si>
  <si>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</si>
  <si>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"Розвиток освіти у місті Павлограді на 2021-2023 роки"</t>
  </si>
  <si>
    <t>Рішення міської ради від 11.07.2017 р. № 724-24/VII</t>
  </si>
  <si>
    <t>Програма "Розвиток освіти у  місті Павлограді на 2024-2026 роки"</t>
  </si>
  <si>
    <t>Проєкт</t>
  </si>
  <si>
    <t>Забезпечення права дітей  з особливими освітніми потребами  від 2 до 18 років  на здобуття  дошкільної та загальної середньої освіти, в тому числі  у професійно-технічних навчальних  закладах, шляхом  проведення  комплексної  психолого-педагогічної  оцінки розвитку дитини з особливими  освітніми потребами, надання їм психолого-педагогічної  допомоги та забезпечення  системного кваліфікаційного  супроводження  за допомогою інклюзивно-ресурсних центрів</t>
  </si>
  <si>
    <t>Експертна діагностика-проведення комплексної оцінки  можливостей розвитку дитини, надання психолого-педагогічної  допомоги; надання корекційно-розвиткових, психолого-педагогічних  послуг;  надання консультацій педагогічним працівникам  та батькам дитини</t>
  </si>
  <si>
    <t>Закон України "Про освіту" від 05.09.2017 р. № 2145-VIIІ (зі змінами);																									_x000D__x000D_
Закон України  "Про загальну средню освіту" від 13.05.1999 р. № 651-XIV (зі змінами);																									_x000D__x000D_
Наказ МФУ від 26.08.2014р № 836 " Про деякі питання запровадження програмно-цільового методу складання та виконання місцевих бюджетів";																									_x000D__x000D_
"Наказ МОН України від 10.07.2017 р.  № 992 "" Про затвердження Типового переліку бюджетних програм і результативних показників їх виконання для  місцевих бюджетів у галузі "" Освіта"" зі змінами;																								_x000D__x000D_
Постанова КМУ № 617 від 22.08.2018 р. " Про деякі питання створення ресурсних центрів, підтримки інклюзивної освіти та інклюзивно-ресурсних центрів"																									;_x000D__x000D_
 Наказ Міністерства фінансів України  від 20.09.2017 року № 793 «Про затвердження складових програмної класифікації видатків та кредитування місцевих бюджетів" (із змінами Наказ МФУ від 17.12.2020р. №781);																												_x000D__x000D_
Постанова КМУ № 872 від 15.08.2011р" Про затвердження Порядку організації інклюзивного навчання у загальноосвітніх навчальних закладах"																									;_x000D__x000D_
Постанова КМУ від 12.07.2017.№545 "Положенння про інклюзивно-ресурсний центр"																									;_x000D__x000D_
Рішення Павлоградської міської ради від 07.07.2020 року № 2173-68/VIІ "Про затвердження Програми "Розвитку освіти у місті Павлограді на 2021-2023 роки";_x000D_
Лист фінансового управління Павлоградської міської ради від 24.09.2021 року № 02/01-329 "Про підготовку бюджетного запиту на 2022-2024 роки".</t>
  </si>
  <si>
    <t>Кредиторська та дебіторська заборгованість  в плановому  та прогнозних  роках не очікується</t>
  </si>
  <si>
    <t>Спеціальний фонд на 2022-2024 роки не планується.</t>
  </si>
  <si>
    <t>(0)(6)</t>
  </si>
  <si>
    <t>Відділ освіти Павлоградської міської ради</t>
  </si>
  <si>
    <t>Начальник відділу освіти Павлоградської міської ради</t>
  </si>
  <si>
    <t>Головний бухгалтер відділу освіти Павлоградської міської ради</t>
  </si>
  <si>
    <t>Ірина ДЕМ`ЯНЕНКО</t>
  </si>
  <si>
    <t>Наталія ШМАЮН</t>
  </si>
  <si>
    <t>02142365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</si>
  <si>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</si>
  <si>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</si>
  <si>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</si>
  <si>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</si>
  <si>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</si>
  <si>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</si>
  <si>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</si>
  <si>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</si>
  <si>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</si>
  <si>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</si>
  <si>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</si>
  <si>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</si>
  <si>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</si>
  <si>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</si>
  <si>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</si>
  <si>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</si>
  <si>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</si>
  <si>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</si>
  <si>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</si>
  <si>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</si>
  <si>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</si>
  <si>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</si>
  <si>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</si>
  <si>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</si>
  <si>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</si>
  <si>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</si>
  <si>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</si>
  <si>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</si>
  <si>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</si>
  <si>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</si>
  <si>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</si>
  <si>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</si>
  <si>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</si>
  <si>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</si>
  <si>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</si>
  <si>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</si>
  <si>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</si>
  <si>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</si>
  <si>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(0)(6)(1)(1)(1)(5)(2)</t>
  </si>
  <si>
    <t>(1)(1)(5)(2)</t>
  </si>
  <si>
    <t>(0)(9)(9)(0)</t>
  </si>
  <si>
    <t>Забезпечення діяльності інклюзивно-ресурсних центрів за рахунок освітньої субвенції</t>
  </si>
  <si>
    <t>Вiддiл освiти Павлоградської мiської ради</t>
  </si>
  <si>
    <t>(0)(6)(1)</t>
  </si>
  <si>
    <t>розрахунково: (279 дітей х 2 (нормативна кількість зустрічей) х 4 (кількість задіяних фахівців)  - журнал обліку висновків про комплексну оцінку, особові справи дітей з ООП</t>
  </si>
  <si>
    <t>розрахунково:  ((279 дітей  х2 (нормативна кількість зустрічей) х 4 (кількість задіяних фахівців) ) х 7 (нормативна витрата часу на формування висновку)  - журнал обліку висновків про комплексну оцінку, особові справи дітей з ООП</t>
  </si>
  <si>
    <t xml:space="preserve">     За рахунок коштів освітньої субвенції утримується 12 штатних одиниць педагогічних працівників. У 2021 році виділені кошти у сумі 2 528 637 грн спрямовані на виплату заробітної плати з нарахуваннями  педагогічних працівників інклюзивно-ресурсного центру.  Протягом 2021 року згідно мережі на 2021-2022 навчальні роки в загальноосвітніх навчальних закладах здобувають освіту 206 учнів з особливими освітніми потребами, 172 дитини з інвалідністю, 48 дітей отримують навчання за індивідуальною формою навчання, 6 дітей за сімейною (домашньою) формою навчання, під педагогічним патронажом перебуває 42 дитини. Заплановані видатки на 2022-2024 роки в подальшому забезпечать проведення вчасно та якісно експертної діагностики 279 особам по виявленню особливих освітніх потреб, що в подальшому сприятиме кращій адаптації дітей до освітнього простору._x000D_
 </t>
  </si>
  <si>
    <t>Штатні розписи на 2020 рік, 2021 рік, планові штатні розписи на 2022 рік</t>
  </si>
  <si>
    <t>Прогноз штатних розписів на  2023, 2024 роки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</si>
</sst>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80"/>
  <sheetViews>
    <sheetView tabSelected="1" topLeftCell="A185" zoomScaleNormal="100" workbookViewId="0">
      <selection activeCell="V145" sqref="V145:AE145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7" t="s">
        <v>115</v>
      </c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</row>
    <row r="2" spans="1:79" ht="14.25" customHeight="1">
      <c r="A2" s="138" t="s">
        <v>271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</row>
    <row r="4" spans="1:79" ht="15" customHeight="1">
      <c r="A4" s="11" t="s">
        <v>159</v>
      </c>
      <c r="B4" s="135" t="s">
        <v>240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8"/>
      <c r="AH4" s="129" t="s">
        <v>239</v>
      </c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8"/>
      <c r="AT4" s="131" t="s">
        <v>245</v>
      </c>
      <c r="AU4" s="129"/>
      <c r="AV4" s="129"/>
      <c r="AW4" s="129"/>
      <c r="AX4" s="129"/>
      <c r="AY4" s="129"/>
      <c r="AZ4" s="129"/>
      <c r="BA4" s="129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36" t="s">
        <v>0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7"/>
      <c r="AH5" s="132" t="s">
        <v>161</v>
      </c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7"/>
      <c r="AT5" s="132" t="s">
        <v>157</v>
      </c>
      <c r="AU5" s="132"/>
      <c r="AV5" s="132"/>
      <c r="AW5" s="132"/>
      <c r="AX5" s="132"/>
      <c r="AY5" s="132"/>
      <c r="AZ5" s="132"/>
      <c r="BA5" s="132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5" t="s">
        <v>288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8"/>
      <c r="AH7" s="129" t="s">
        <v>289</v>
      </c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5"/>
      <c r="BC7" s="131" t="s">
        <v>245</v>
      </c>
      <c r="BD7" s="129"/>
      <c r="BE7" s="129"/>
      <c r="BF7" s="129"/>
      <c r="BG7" s="129"/>
      <c r="BH7" s="129"/>
      <c r="BI7" s="129"/>
      <c r="BJ7" s="129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36" t="s">
        <v>155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7"/>
      <c r="AH8" s="132" t="s">
        <v>163</v>
      </c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"/>
      <c r="BC8" s="132" t="s">
        <v>157</v>
      </c>
      <c r="BD8" s="132"/>
      <c r="BE8" s="132"/>
      <c r="BF8" s="132"/>
      <c r="BG8" s="132"/>
      <c r="BH8" s="132"/>
      <c r="BI8" s="132"/>
      <c r="BJ8" s="132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129" t="s">
        <v>284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N10" s="129" t="s">
        <v>285</v>
      </c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5"/>
      <c r="AA10" s="129" t="s">
        <v>286</v>
      </c>
      <c r="AB10" s="129"/>
      <c r="AC10" s="129"/>
      <c r="AD10" s="129"/>
      <c r="AE10" s="129"/>
      <c r="AF10" s="129"/>
      <c r="AG10" s="129"/>
      <c r="AH10" s="129"/>
      <c r="AI10" s="129"/>
      <c r="AJ10" s="15"/>
      <c r="AK10" s="130" t="s">
        <v>287</v>
      </c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20"/>
      <c r="BL10" s="131" t="s">
        <v>246</v>
      </c>
      <c r="BM10" s="129"/>
      <c r="BN10" s="129"/>
      <c r="BO10" s="129"/>
      <c r="BP10" s="129"/>
      <c r="BQ10" s="129"/>
      <c r="BR10" s="129"/>
      <c r="BS10" s="129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32" t="s">
        <v>165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N11" s="132" t="s">
        <v>167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"/>
      <c r="AA11" s="133" t="s">
        <v>168</v>
      </c>
      <c r="AB11" s="133"/>
      <c r="AC11" s="133"/>
      <c r="AD11" s="133"/>
      <c r="AE11" s="133"/>
      <c r="AF11" s="133"/>
      <c r="AG11" s="133"/>
      <c r="AH11" s="133"/>
      <c r="AI11" s="133"/>
      <c r="AJ11" s="13"/>
      <c r="AK11" s="134" t="s">
        <v>166</v>
      </c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9"/>
      <c r="BL11" s="132" t="s">
        <v>158</v>
      </c>
      <c r="BM11" s="132"/>
      <c r="BN11" s="132"/>
      <c r="BO11" s="132"/>
      <c r="BP11" s="132"/>
      <c r="BQ11" s="132"/>
      <c r="BR11" s="132"/>
      <c r="BS11" s="132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73" t="s">
        <v>272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</row>
    <row r="14" spans="1:79" ht="14.25" customHeight="1">
      <c r="A14" s="73" t="s">
        <v>148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</row>
    <row r="15" spans="1:79" ht="45" customHeight="1">
      <c r="A15" s="69" t="s">
        <v>234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28" t="s">
        <v>149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/>
    </row>
    <row r="18" spans="1:79" ht="30" customHeight="1">
      <c r="A18" s="69" t="s">
        <v>235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73" t="s">
        <v>150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</row>
    <row r="21" spans="1:79" ht="150" customHeight="1">
      <c r="A21" s="69" t="s">
        <v>236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73" t="s">
        <v>151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</row>
    <row r="24" spans="1:79" ht="14.25" customHeight="1">
      <c r="A24" s="124" t="s">
        <v>257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</row>
    <row r="25" spans="1:79" ht="15" customHeight="1">
      <c r="A25" s="77" t="s">
        <v>247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</row>
    <row r="26" spans="1:79" ht="23.1" customHeight="1">
      <c r="A26" s="90" t="s">
        <v>2</v>
      </c>
      <c r="B26" s="91"/>
      <c r="C26" s="91"/>
      <c r="D26" s="92"/>
      <c r="E26" s="90" t="s">
        <v>19</v>
      </c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49" t="s">
        <v>248</v>
      </c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 t="s">
        <v>251</v>
      </c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 t="s">
        <v>258</v>
      </c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</row>
    <row r="27" spans="1:79" ht="54.75" customHeight="1">
      <c r="A27" s="93"/>
      <c r="B27" s="94"/>
      <c r="C27" s="94"/>
      <c r="D27" s="95"/>
      <c r="E27" s="93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85" t="s">
        <v>4</v>
      </c>
      <c r="V27" s="86"/>
      <c r="W27" s="86"/>
      <c r="X27" s="86"/>
      <c r="Y27" s="87"/>
      <c r="Z27" s="85" t="s">
        <v>3</v>
      </c>
      <c r="AA27" s="86"/>
      <c r="AB27" s="86"/>
      <c r="AC27" s="86"/>
      <c r="AD27" s="87"/>
      <c r="AE27" s="109" t="s">
        <v>116</v>
      </c>
      <c r="AF27" s="110"/>
      <c r="AG27" s="110"/>
      <c r="AH27" s="111"/>
      <c r="AI27" s="85" t="s">
        <v>5</v>
      </c>
      <c r="AJ27" s="86"/>
      <c r="AK27" s="86"/>
      <c r="AL27" s="86"/>
      <c r="AM27" s="87"/>
      <c r="AN27" s="85" t="s">
        <v>4</v>
      </c>
      <c r="AO27" s="86"/>
      <c r="AP27" s="86"/>
      <c r="AQ27" s="86"/>
      <c r="AR27" s="87"/>
      <c r="AS27" s="85" t="s">
        <v>3</v>
      </c>
      <c r="AT27" s="86"/>
      <c r="AU27" s="86"/>
      <c r="AV27" s="86"/>
      <c r="AW27" s="87"/>
      <c r="AX27" s="109" t="s">
        <v>116</v>
      </c>
      <c r="AY27" s="110"/>
      <c r="AZ27" s="110"/>
      <c r="BA27" s="111"/>
      <c r="BB27" s="85" t="s">
        <v>96</v>
      </c>
      <c r="BC27" s="86"/>
      <c r="BD27" s="86"/>
      <c r="BE27" s="86"/>
      <c r="BF27" s="87"/>
      <c r="BG27" s="85" t="s">
        <v>4</v>
      </c>
      <c r="BH27" s="86"/>
      <c r="BI27" s="86"/>
      <c r="BJ27" s="86"/>
      <c r="BK27" s="87"/>
      <c r="BL27" s="85" t="s">
        <v>3</v>
      </c>
      <c r="BM27" s="86"/>
      <c r="BN27" s="86"/>
      <c r="BO27" s="86"/>
      <c r="BP27" s="87"/>
      <c r="BQ27" s="109" t="s">
        <v>116</v>
      </c>
      <c r="BR27" s="110"/>
      <c r="BS27" s="110"/>
      <c r="BT27" s="111"/>
      <c r="BU27" s="85" t="s">
        <v>97</v>
      </c>
      <c r="BV27" s="86"/>
      <c r="BW27" s="86"/>
      <c r="BX27" s="86"/>
      <c r="BY27" s="87"/>
    </row>
    <row r="28" spans="1:79" ht="15" customHeight="1">
      <c r="A28" s="85">
        <v>1</v>
      </c>
      <c r="B28" s="86"/>
      <c r="C28" s="86"/>
      <c r="D28" s="87"/>
      <c r="E28" s="85">
        <v>2</v>
      </c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5">
        <v>3</v>
      </c>
      <c r="V28" s="86"/>
      <c r="W28" s="86"/>
      <c r="X28" s="86"/>
      <c r="Y28" s="87"/>
      <c r="Z28" s="85">
        <v>4</v>
      </c>
      <c r="AA28" s="86"/>
      <c r="AB28" s="86"/>
      <c r="AC28" s="86"/>
      <c r="AD28" s="87"/>
      <c r="AE28" s="85">
        <v>5</v>
      </c>
      <c r="AF28" s="86"/>
      <c r="AG28" s="86"/>
      <c r="AH28" s="87"/>
      <c r="AI28" s="85">
        <v>6</v>
      </c>
      <c r="AJ28" s="86"/>
      <c r="AK28" s="86"/>
      <c r="AL28" s="86"/>
      <c r="AM28" s="87"/>
      <c r="AN28" s="85">
        <v>7</v>
      </c>
      <c r="AO28" s="86"/>
      <c r="AP28" s="86"/>
      <c r="AQ28" s="86"/>
      <c r="AR28" s="87"/>
      <c r="AS28" s="85">
        <v>8</v>
      </c>
      <c r="AT28" s="86"/>
      <c r="AU28" s="86"/>
      <c r="AV28" s="86"/>
      <c r="AW28" s="87"/>
      <c r="AX28" s="85">
        <v>9</v>
      </c>
      <c r="AY28" s="86"/>
      <c r="AZ28" s="86"/>
      <c r="BA28" s="87"/>
      <c r="BB28" s="85">
        <v>10</v>
      </c>
      <c r="BC28" s="86"/>
      <c r="BD28" s="86"/>
      <c r="BE28" s="86"/>
      <c r="BF28" s="87"/>
      <c r="BG28" s="85">
        <v>11</v>
      </c>
      <c r="BH28" s="86"/>
      <c r="BI28" s="86"/>
      <c r="BJ28" s="86"/>
      <c r="BK28" s="87"/>
      <c r="BL28" s="85">
        <v>12</v>
      </c>
      <c r="BM28" s="86"/>
      <c r="BN28" s="86"/>
      <c r="BO28" s="86"/>
      <c r="BP28" s="87"/>
      <c r="BQ28" s="85">
        <v>13</v>
      </c>
      <c r="BR28" s="86"/>
      <c r="BS28" s="86"/>
      <c r="BT28" s="87"/>
      <c r="BU28" s="85">
        <v>14</v>
      </c>
      <c r="BV28" s="86"/>
      <c r="BW28" s="86"/>
      <c r="BX28" s="86"/>
      <c r="BY28" s="87"/>
    </row>
    <row r="29" spans="1:79" ht="13.5" hidden="1" customHeight="1">
      <c r="A29" s="99" t="s">
        <v>56</v>
      </c>
      <c r="B29" s="100"/>
      <c r="C29" s="100"/>
      <c r="D29" s="101"/>
      <c r="E29" s="99" t="s">
        <v>57</v>
      </c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25" t="s">
        <v>65</v>
      </c>
      <c r="V29" s="126"/>
      <c r="W29" s="126"/>
      <c r="X29" s="126"/>
      <c r="Y29" s="127"/>
      <c r="Z29" s="125" t="s">
        <v>66</v>
      </c>
      <c r="AA29" s="126"/>
      <c r="AB29" s="126"/>
      <c r="AC29" s="126"/>
      <c r="AD29" s="127"/>
      <c r="AE29" s="99" t="s">
        <v>91</v>
      </c>
      <c r="AF29" s="100"/>
      <c r="AG29" s="100"/>
      <c r="AH29" s="101"/>
      <c r="AI29" s="106" t="s">
        <v>170</v>
      </c>
      <c r="AJ29" s="107"/>
      <c r="AK29" s="107"/>
      <c r="AL29" s="107"/>
      <c r="AM29" s="108"/>
      <c r="AN29" s="99" t="s">
        <v>67</v>
      </c>
      <c r="AO29" s="100"/>
      <c r="AP29" s="100"/>
      <c r="AQ29" s="100"/>
      <c r="AR29" s="101"/>
      <c r="AS29" s="99" t="s">
        <v>68</v>
      </c>
      <c r="AT29" s="100"/>
      <c r="AU29" s="100"/>
      <c r="AV29" s="100"/>
      <c r="AW29" s="101"/>
      <c r="AX29" s="99" t="s">
        <v>92</v>
      </c>
      <c r="AY29" s="100"/>
      <c r="AZ29" s="100"/>
      <c r="BA29" s="101"/>
      <c r="BB29" s="106" t="s">
        <v>170</v>
      </c>
      <c r="BC29" s="107"/>
      <c r="BD29" s="107"/>
      <c r="BE29" s="107"/>
      <c r="BF29" s="108"/>
      <c r="BG29" s="99" t="s">
        <v>58</v>
      </c>
      <c r="BH29" s="100"/>
      <c r="BI29" s="100"/>
      <c r="BJ29" s="100"/>
      <c r="BK29" s="101"/>
      <c r="BL29" s="99" t="s">
        <v>59</v>
      </c>
      <c r="BM29" s="100"/>
      <c r="BN29" s="100"/>
      <c r="BO29" s="100"/>
      <c r="BP29" s="101"/>
      <c r="BQ29" s="99" t="s">
        <v>93</v>
      </c>
      <c r="BR29" s="100"/>
      <c r="BS29" s="100"/>
      <c r="BT29" s="101"/>
      <c r="BU29" s="106" t="s">
        <v>170</v>
      </c>
      <c r="BV29" s="107"/>
      <c r="BW29" s="107"/>
      <c r="BX29" s="107"/>
      <c r="BY29" s="108"/>
      <c r="CA29" t="s">
        <v>21</v>
      </c>
    </row>
    <row r="30" spans="1:79" s="25" customFormat="1" ht="12.75" customHeight="1">
      <c r="A30" s="44"/>
      <c r="B30" s="45"/>
      <c r="C30" s="45"/>
      <c r="D30" s="58"/>
      <c r="E30" s="33" t="s">
        <v>172</v>
      </c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5"/>
      <c r="U30" s="105">
        <v>0</v>
      </c>
      <c r="V30" s="105"/>
      <c r="W30" s="105"/>
      <c r="X30" s="105"/>
      <c r="Y30" s="105"/>
      <c r="Z30" s="105" t="s">
        <v>173</v>
      </c>
      <c r="AA30" s="105"/>
      <c r="AB30" s="105"/>
      <c r="AC30" s="105"/>
      <c r="AD30" s="105"/>
      <c r="AE30" s="59" t="s">
        <v>173</v>
      </c>
      <c r="AF30" s="60"/>
      <c r="AG30" s="60"/>
      <c r="AH30" s="61"/>
      <c r="AI30" s="59">
        <f>IF(ISNUMBER(U30),U30,0)+IF(ISNUMBER(Z30),Z30,0)</f>
        <v>0</v>
      </c>
      <c r="AJ30" s="60"/>
      <c r="AK30" s="60"/>
      <c r="AL30" s="60"/>
      <c r="AM30" s="61"/>
      <c r="AN30" s="59">
        <v>2528637</v>
      </c>
      <c r="AO30" s="60"/>
      <c r="AP30" s="60"/>
      <c r="AQ30" s="60"/>
      <c r="AR30" s="61"/>
      <c r="AS30" s="59" t="s">
        <v>173</v>
      </c>
      <c r="AT30" s="60"/>
      <c r="AU30" s="60"/>
      <c r="AV30" s="60"/>
      <c r="AW30" s="61"/>
      <c r="AX30" s="59" t="s">
        <v>173</v>
      </c>
      <c r="AY30" s="60"/>
      <c r="AZ30" s="60"/>
      <c r="BA30" s="61"/>
      <c r="BB30" s="59">
        <f>IF(ISNUMBER(AN30),AN30,0)+IF(ISNUMBER(AS30),AS30,0)</f>
        <v>2528637</v>
      </c>
      <c r="BC30" s="60"/>
      <c r="BD30" s="60"/>
      <c r="BE30" s="60"/>
      <c r="BF30" s="61"/>
      <c r="BG30" s="59">
        <v>873526</v>
      </c>
      <c r="BH30" s="60"/>
      <c r="BI30" s="60"/>
      <c r="BJ30" s="60"/>
      <c r="BK30" s="61"/>
      <c r="BL30" s="59" t="s">
        <v>173</v>
      </c>
      <c r="BM30" s="60"/>
      <c r="BN30" s="60"/>
      <c r="BO30" s="60"/>
      <c r="BP30" s="61"/>
      <c r="BQ30" s="59" t="s">
        <v>173</v>
      </c>
      <c r="BR30" s="60"/>
      <c r="BS30" s="60"/>
      <c r="BT30" s="61"/>
      <c r="BU30" s="59">
        <f>IF(ISNUMBER(BG30),BG30,0)+IF(ISNUMBER(BL30),BL30,0)</f>
        <v>873526</v>
      </c>
      <c r="BV30" s="60"/>
      <c r="BW30" s="60"/>
      <c r="BX30" s="60"/>
      <c r="BY30" s="61"/>
      <c r="CA30" s="25" t="s">
        <v>22</v>
      </c>
    </row>
    <row r="31" spans="1:79" s="6" customFormat="1" ht="12.75" customHeight="1">
      <c r="A31" s="46"/>
      <c r="B31" s="47"/>
      <c r="C31" s="47"/>
      <c r="D31" s="62"/>
      <c r="E31" s="28" t="s">
        <v>147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/>
      <c r="U31" s="57">
        <v>0</v>
      </c>
      <c r="V31" s="57"/>
      <c r="W31" s="57"/>
      <c r="X31" s="57"/>
      <c r="Y31" s="57"/>
      <c r="Z31" s="57">
        <v>0</v>
      </c>
      <c r="AA31" s="57"/>
      <c r="AB31" s="57"/>
      <c r="AC31" s="57"/>
      <c r="AD31" s="57"/>
      <c r="AE31" s="54">
        <v>0</v>
      </c>
      <c r="AF31" s="55"/>
      <c r="AG31" s="55"/>
      <c r="AH31" s="56"/>
      <c r="AI31" s="54">
        <f>IF(ISNUMBER(U31),U31,0)+IF(ISNUMBER(Z31),Z31,0)</f>
        <v>0</v>
      </c>
      <c r="AJ31" s="55"/>
      <c r="AK31" s="55"/>
      <c r="AL31" s="55"/>
      <c r="AM31" s="56"/>
      <c r="AN31" s="54">
        <v>2528637</v>
      </c>
      <c r="AO31" s="55"/>
      <c r="AP31" s="55"/>
      <c r="AQ31" s="55"/>
      <c r="AR31" s="56"/>
      <c r="AS31" s="54">
        <v>0</v>
      </c>
      <c r="AT31" s="55"/>
      <c r="AU31" s="55"/>
      <c r="AV31" s="55"/>
      <c r="AW31" s="56"/>
      <c r="AX31" s="54">
        <v>0</v>
      </c>
      <c r="AY31" s="55"/>
      <c r="AZ31" s="55"/>
      <c r="BA31" s="56"/>
      <c r="BB31" s="54">
        <f>IF(ISNUMBER(AN31),AN31,0)+IF(ISNUMBER(AS31),AS31,0)</f>
        <v>2528637</v>
      </c>
      <c r="BC31" s="55"/>
      <c r="BD31" s="55"/>
      <c r="BE31" s="55"/>
      <c r="BF31" s="56"/>
      <c r="BG31" s="54">
        <v>873526</v>
      </c>
      <c r="BH31" s="55"/>
      <c r="BI31" s="55"/>
      <c r="BJ31" s="55"/>
      <c r="BK31" s="56"/>
      <c r="BL31" s="54">
        <v>0</v>
      </c>
      <c r="BM31" s="55"/>
      <c r="BN31" s="55"/>
      <c r="BO31" s="55"/>
      <c r="BP31" s="56"/>
      <c r="BQ31" s="54">
        <v>0</v>
      </c>
      <c r="BR31" s="55"/>
      <c r="BS31" s="55"/>
      <c r="BT31" s="56"/>
      <c r="BU31" s="54">
        <f>IF(ISNUMBER(BG31),BG31,0)+IF(ISNUMBER(BL31),BL31,0)</f>
        <v>873526</v>
      </c>
      <c r="BV31" s="55"/>
      <c r="BW31" s="55"/>
      <c r="BX31" s="55"/>
      <c r="BY31" s="56"/>
    </row>
    <row r="33" spans="1:79" ht="14.25" customHeight="1">
      <c r="A33" s="124" t="s">
        <v>273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</row>
    <row r="34" spans="1:79" ht="15" customHeight="1">
      <c r="A34" s="88" t="s">
        <v>247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</row>
    <row r="35" spans="1:79" ht="22.5" customHeight="1">
      <c r="A35" s="90" t="s">
        <v>2</v>
      </c>
      <c r="B35" s="91"/>
      <c r="C35" s="91"/>
      <c r="D35" s="92"/>
      <c r="E35" s="90" t="s">
        <v>19</v>
      </c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2"/>
      <c r="X35" s="85" t="s">
        <v>269</v>
      </c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7"/>
      <c r="AR35" s="49" t="s">
        <v>274</v>
      </c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</row>
    <row r="36" spans="1:79" ht="36" customHeight="1">
      <c r="A36" s="93"/>
      <c r="B36" s="94"/>
      <c r="C36" s="94"/>
      <c r="D36" s="95"/>
      <c r="E36" s="93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5"/>
      <c r="X36" s="49" t="s">
        <v>4</v>
      </c>
      <c r="Y36" s="49"/>
      <c r="Z36" s="49"/>
      <c r="AA36" s="49"/>
      <c r="AB36" s="49"/>
      <c r="AC36" s="49" t="s">
        <v>3</v>
      </c>
      <c r="AD36" s="49"/>
      <c r="AE36" s="49"/>
      <c r="AF36" s="49"/>
      <c r="AG36" s="49"/>
      <c r="AH36" s="109" t="s">
        <v>116</v>
      </c>
      <c r="AI36" s="110"/>
      <c r="AJ36" s="110"/>
      <c r="AK36" s="110"/>
      <c r="AL36" s="111"/>
      <c r="AM36" s="85" t="s">
        <v>5</v>
      </c>
      <c r="AN36" s="86"/>
      <c r="AO36" s="86"/>
      <c r="AP36" s="86"/>
      <c r="AQ36" s="87"/>
      <c r="AR36" s="85" t="s">
        <v>4</v>
      </c>
      <c r="AS36" s="86"/>
      <c r="AT36" s="86"/>
      <c r="AU36" s="86"/>
      <c r="AV36" s="87"/>
      <c r="AW36" s="85" t="s">
        <v>3</v>
      </c>
      <c r="AX36" s="86"/>
      <c r="AY36" s="86"/>
      <c r="AZ36" s="86"/>
      <c r="BA36" s="87"/>
      <c r="BB36" s="109" t="s">
        <v>116</v>
      </c>
      <c r="BC36" s="110"/>
      <c r="BD36" s="110"/>
      <c r="BE36" s="110"/>
      <c r="BF36" s="111"/>
      <c r="BG36" s="85" t="s">
        <v>96</v>
      </c>
      <c r="BH36" s="86"/>
      <c r="BI36" s="86"/>
      <c r="BJ36" s="86"/>
      <c r="BK36" s="87"/>
    </row>
    <row r="37" spans="1:79" ht="15" customHeight="1">
      <c r="A37" s="85">
        <v>1</v>
      </c>
      <c r="B37" s="86"/>
      <c r="C37" s="86"/>
      <c r="D37" s="87"/>
      <c r="E37" s="85">
        <v>2</v>
      </c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7"/>
      <c r="X37" s="49">
        <v>3</v>
      </c>
      <c r="Y37" s="49"/>
      <c r="Z37" s="49"/>
      <c r="AA37" s="49"/>
      <c r="AB37" s="49"/>
      <c r="AC37" s="49">
        <v>4</v>
      </c>
      <c r="AD37" s="49"/>
      <c r="AE37" s="49"/>
      <c r="AF37" s="49"/>
      <c r="AG37" s="49"/>
      <c r="AH37" s="49">
        <v>5</v>
      </c>
      <c r="AI37" s="49"/>
      <c r="AJ37" s="49"/>
      <c r="AK37" s="49"/>
      <c r="AL37" s="49"/>
      <c r="AM37" s="49">
        <v>6</v>
      </c>
      <c r="AN37" s="49"/>
      <c r="AO37" s="49"/>
      <c r="AP37" s="49"/>
      <c r="AQ37" s="49"/>
      <c r="AR37" s="85">
        <v>7</v>
      </c>
      <c r="AS37" s="86"/>
      <c r="AT37" s="86"/>
      <c r="AU37" s="86"/>
      <c r="AV37" s="87"/>
      <c r="AW37" s="85">
        <v>8</v>
      </c>
      <c r="AX37" s="86"/>
      <c r="AY37" s="86"/>
      <c r="AZ37" s="86"/>
      <c r="BA37" s="87"/>
      <c r="BB37" s="85">
        <v>9</v>
      </c>
      <c r="BC37" s="86"/>
      <c r="BD37" s="86"/>
      <c r="BE37" s="86"/>
      <c r="BF37" s="87"/>
      <c r="BG37" s="85">
        <v>10</v>
      </c>
      <c r="BH37" s="86"/>
      <c r="BI37" s="86"/>
      <c r="BJ37" s="86"/>
      <c r="BK37" s="87"/>
    </row>
    <row r="38" spans="1:79" ht="20.25" hidden="1" customHeight="1">
      <c r="A38" s="99" t="s">
        <v>56</v>
      </c>
      <c r="B38" s="100"/>
      <c r="C38" s="100"/>
      <c r="D38" s="101"/>
      <c r="E38" s="99" t="s">
        <v>57</v>
      </c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1"/>
      <c r="X38" s="76" t="s">
        <v>60</v>
      </c>
      <c r="Y38" s="76"/>
      <c r="Z38" s="76"/>
      <c r="AA38" s="76"/>
      <c r="AB38" s="76"/>
      <c r="AC38" s="76" t="s">
        <v>61</v>
      </c>
      <c r="AD38" s="76"/>
      <c r="AE38" s="76"/>
      <c r="AF38" s="76"/>
      <c r="AG38" s="76"/>
      <c r="AH38" s="99" t="s">
        <v>94</v>
      </c>
      <c r="AI38" s="100"/>
      <c r="AJ38" s="100"/>
      <c r="AK38" s="100"/>
      <c r="AL38" s="101"/>
      <c r="AM38" s="106" t="s">
        <v>171</v>
      </c>
      <c r="AN38" s="107"/>
      <c r="AO38" s="107"/>
      <c r="AP38" s="107"/>
      <c r="AQ38" s="108"/>
      <c r="AR38" s="99" t="s">
        <v>62</v>
      </c>
      <c r="AS38" s="100"/>
      <c r="AT38" s="100"/>
      <c r="AU38" s="100"/>
      <c r="AV38" s="101"/>
      <c r="AW38" s="99" t="s">
        <v>63</v>
      </c>
      <c r="AX38" s="100"/>
      <c r="AY38" s="100"/>
      <c r="AZ38" s="100"/>
      <c r="BA38" s="101"/>
      <c r="BB38" s="99" t="s">
        <v>95</v>
      </c>
      <c r="BC38" s="100"/>
      <c r="BD38" s="100"/>
      <c r="BE38" s="100"/>
      <c r="BF38" s="101"/>
      <c r="BG38" s="106" t="s">
        <v>171</v>
      </c>
      <c r="BH38" s="107"/>
      <c r="BI38" s="107"/>
      <c r="BJ38" s="107"/>
      <c r="BK38" s="108"/>
      <c r="CA38" t="s">
        <v>23</v>
      </c>
    </row>
    <row r="39" spans="1:79" s="25" customFormat="1" ht="12.75" customHeight="1">
      <c r="A39" s="44"/>
      <c r="B39" s="45"/>
      <c r="C39" s="45"/>
      <c r="D39" s="58"/>
      <c r="E39" s="33" t="s">
        <v>172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5"/>
      <c r="X39" s="59">
        <v>3003407</v>
      </c>
      <c r="Y39" s="60"/>
      <c r="Z39" s="60"/>
      <c r="AA39" s="60"/>
      <c r="AB39" s="61"/>
      <c r="AC39" s="59" t="s">
        <v>173</v>
      </c>
      <c r="AD39" s="60"/>
      <c r="AE39" s="60"/>
      <c r="AF39" s="60"/>
      <c r="AG39" s="61"/>
      <c r="AH39" s="59" t="s">
        <v>173</v>
      </c>
      <c r="AI39" s="60"/>
      <c r="AJ39" s="60"/>
      <c r="AK39" s="60"/>
      <c r="AL39" s="61"/>
      <c r="AM39" s="59">
        <f>IF(ISNUMBER(X39),X39,0)+IF(ISNUMBER(AC39),AC39,0)</f>
        <v>3003407</v>
      </c>
      <c r="AN39" s="60"/>
      <c r="AO39" s="60"/>
      <c r="AP39" s="60"/>
      <c r="AQ39" s="61"/>
      <c r="AR39" s="59">
        <v>3209606</v>
      </c>
      <c r="AS39" s="60"/>
      <c r="AT39" s="60"/>
      <c r="AU39" s="60"/>
      <c r="AV39" s="61"/>
      <c r="AW39" s="59" t="s">
        <v>173</v>
      </c>
      <c r="AX39" s="60"/>
      <c r="AY39" s="60"/>
      <c r="AZ39" s="60"/>
      <c r="BA39" s="61"/>
      <c r="BB39" s="59" t="s">
        <v>173</v>
      </c>
      <c r="BC39" s="60"/>
      <c r="BD39" s="60"/>
      <c r="BE39" s="60"/>
      <c r="BF39" s="61"/>
      <c r="BG39" s="105">
        <f>IF(ISNUMBER(AR39),AR39,0)+IF(ISNUMBER(AW39),AW39,0)</f>
        <v>3209606</v>
      </c>
      <c r="BH39" s="105"/>
      <c r="BI39" s="105"/>
      <c r="BJ39" s="105"/>
      <c r="BK39" s="105"/>
      <c r="CA39" s="25" t="s">
        <v>24</v>
      </c>
    </row>
    <row r="40" spans="1:79" s="6" customFormat="1" ht="12.75" customHeight="1">
      <c r="A40" s="46"/>
      <c r="B40" s="47"/>
      <c r="C40" s="47"/>
      <c r="D40" s="62"/>
      <c r="E40" s="28" t="s">
        <v>147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/>
      <c r="X40" s="54">
        <v>3003407</v>
      </c>
      <c r="Y40" s="55"/>
      <c r="Z40" s="55"/>
      <c r="AA40" s="55"/>
      <c r="AB40" s="56"/>
      <c r="AC40" s="54">
        <v>0</v>
      </c>
      <c r="AD40" s="55"/>
      <c r="AE40" s="55"/>
      <c r="AF40" s="55"/>
      <c r="AG40" s="56"/>
      <c r="AH40" s="54">
        <v>0</v>
      </c>
      <c r="AI40" s="55"/>
      <c r="AJ40" s="55"/>
      <c r="AK40" s="55"/>
      <c r="AL40" s="56"/>
      <c r="AM40" s="54">
        <f>IF(ISNUMBER(X40),X40,0)+IF(ISNUMBER(AC40),AC40,0)</f>
        <v>3003407</v>
      </c>
      <c r="AN40" s="55"/>
      <c r="AO40" s="55"/>
      <c r="AP40" s="55"/>
      <c r="AQ40" s="56"/>
      <c r="AR40" s="54">
        <v>3209606</v>
      </c>
      <c r="AS40" s="55"/>
      <c r="AT40" s="55"/>
      <c r="AU40" s="55"/>
      <c r="AV40" s="56"/>
      <c r="AW40" s="54">
        <v>0</v>
      </c>
      <c r="AX40" s="55"/>
      <c r="AY40" s="55"/>
      <c r="AZ40" s="55"/>
      <c r="BA40" s="56"/>
      <c r="BB40" s="54">
        <v>0</v>
      </c>
      <c r="BC40" s="55"/>
      <c r="BD40" s="55"/>
      <c r="BE40" s="55"/>
      <c r="BF40" s="56"/>
      <c r="BG40" s="57">
        <f>IF(ISNUMBER(AR40),AR40,0)+IF(ISNUMBER(AW40),AW40,0)</f>
        <v>3209606</v>
      </c>
      <c r="BH40" s="57"/>
      <c r="BI40" s="57"/>
      <c r="BJ40" s="57"/>
      <c r="BK40" s="57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73" t="s">
        <v>117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9"/>
    </row>
    <row r="44" spans="1:79" ht="14.25" customHeight="1">
      <c r="A44" s="73" t="s">
        <v>259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</row>
    <row r="45" spans="1:79" ht="15" customHeight="1">
      <c r="A45" s="77" t="s">
        <v>247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</row>
    <row r="46" spans="1:79" ht="23.1" customHeight="1">
      <c r="A46" s="115" t="s">
        <v>118</v>
      </c>
      <c r="B46" s="116"/>
      <c r="C46" s="116"/>
      <c r="D46" s="117"/>
      <c r="E46" s="49" t="s">
        <v>19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85" t="s">
        <v>248</v>
      </c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7"/>
      <c r="AN46" s="85" t="s">
        <v>251</v>
      </c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7"/>
      <c r="BG46" s="85" t="s">
        <v>258</v>
      </c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7"/>
    </row>
    <row r="47" spans="1:79" ht="48.75" customHeight="1">
      <c r="A47" s="118"/>
      <c r="B47" s="119"/>
      <c r="C47" s="119"/>
      <c r="D47" s="120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85" t="s">
        <v>4</v>
      </c>
      <c r="V47" s="86"/>
      <c r="W47" s="86"/>
      <c r="X47" s="86"/>
      <c r="Y47" s="87"/>
      <c r="Z47" s="85" t="s">
        <v>3</v>
      </c>
      <c r="AA47" s="86"/>
      <c r="AB47" s="86"/>
      <c r="AC47" s="86"/>
      <c r="AD47" s="87"/>
      <c r="AE47" s="109" t="s">
        <v>116</v>
      </c>
      <c r="AF47" s="110"/>
      <c r="AG47" s="110"/>
      <c r="AH47" s="111"/>
      <c r="AI47" s="85" t="s">
        <v>5</v>
      </c>
      <c r="AJ47" s="86"/>
      <c r="AK47" s="86"/>
      <c r="AL47" s="86"/>
      <c r="AM47" s="87"/>
      <c r="AN47" s="85" t="s">
        <v>4</v>
      </c>
      <c r="AO47" s="86"/>
      <c r="AP47" s="86"/>
      <c r="AQ47" s="86"/>
      <c r="AR47" s="87"/>
      <c r="AS47" s="85" t="s">
        <v>3</v>
      </c>
      <c r="AT47" s="86"/>
      <c r="AU47" s="86"/>
      <c r="AV47" s="86"/>
      <c r="AW47" s="87"/>
      <c r="AX47" s="109" t="s">
        <v>116</v>
      </c>
      <c r="AY47" s="110"/>
      <c r="AZ47" s="110"/>
      <c r="BA47" s="111"/>
      <c r="BB47" s="85" t="s">
        <v>96</v>
      </c>
      <c r="BC47" s="86"/>
      <c r="BD47" s="86"/>
      <c r="BE47" s="86"/>
      <c r="BF47" s="87"/>
      <c r="BG47" s="85" t="s">
        <v>4</v>
      </c>
      <c r="BH47" s="86"/>
      <c r="BI47" s="86"/>
      <c r="BJ47" s="86"/>
      <c r="BK47" s="87"/>
      <c r="BL47" s="85" t="s">
        <v>3</v>
      </c>
      <c r="BM47" s="86"/>
      <c r="BN47" s="86"/>
      <c r="BO47" s="86"/>
      <c r="BP47" s="87"/>
      <c r="BQ47" s="109" t="s">
        <v>116</v>
      </c>
      <c r="BR47" s="110"/>
      <c r="BS47" s="110"/>
      <c r="BT47" s="111"/>
      <c r="BU47" s="85" t="s">
        <v>97</v>
      </c>
      <c r="BV47" s="86"/>
      <c r="BW47" s="86"/>
      <c r="BX47" s="86"/>
      <c r="BY47" s="87"/>
    </row>
    <row r="48" spans="1:79" ht="15" customHeight="1">
      <c r="A48" s="85">
        <v>1</v>
      </c>
      <c r="B48" s="86"/>
      <c r="C48" s="86"/>
      <c r="D48" s="87"/>
      <c r="E48" s="85">
        <v>2</v>
      </c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7"/>
      <c r="U48" s="85">
        <v>3</v>
      </c>
      <c r="V48" s="86"/>
      <c r="W48" s="86"/>
      <c r="X48" s="86"/>
      <c r="Y48" s="87"/>
      <c r="Z48" s="85">
        <v>4</v>
      </c>
      <c r="AA48" s="86"/>
      <c r="AB48" s="86"/>
      <c r="AC48" s="86"/>
      <c r="AD48" s="87"/>
      <c r="AE48" s="85">
        <v>5</v>
      </c>
      <c r="AF48" s="86"/>
      <c r="AG48" s="86"/>
      <c r="AH48" s="87"/>
      <c r="AI48" s="85">
        <v>6</v>
      </c>
      <c r="AJ48" s="86"/>
      <c r="AK48" s="86"/>
      <c r="AL48" s="86"/>
      <c r="AM48" s="87"/>
      <c r="AN48" s="85">
        <v>7</v>
      </c>
      <c r="AO48" s="86"/>
      <c r="AP48" s="86"/>
      <c r="AQ48" s="86"/>
      <c r="AR48" s="87"/>
      <c r="AS48" s="85">
        <v>8</v>
      </c>
      <c r="AT48" s="86"/>
      <c r="AU48" s="86"/>
      <c r="AV48" s="86"/>
      <c r="AW48" s="87"/>
      <c r="AX48" s="85">
        <v>9</v>
      </c>
      <c r="AY48" s="86"/>
      <c r="AZ48" s="86"/>
      <c r="BA48" s="87"/>
      <c r="BB48" s="85">
        <v>10</v>
      </c>
      <c r="BC48" s="86"/>
      <c r="BD48" s="86"/>
      <c r="BE48" s="86"/>
      <c r="BF48" s="87"/>
      <c r="BG48" s="85">
        <v>11</v>
      </c>
      <c r="BH48" s="86"/>
      <c r="BI48" s="86"/>
      <c r="BJ48" s="86"/>
      <c r="BK48" s="87"/>
      <c r="BL48" s="85">
        <v>12</v>
      </c>
      <c r="BM48" s="86"/>
      <c r="BN48" s="86"/>
      <c r="BO48" s="86"/>
      <c r="BP48" s="87"/>
      <c r="BQ48" s="85">
        <v>13</v>
      </c>
      <c r="BR48" s="86"/>
      <c r="BS48" s="86"/>
      <c r="BT48" s="87"/>
      <c r="BU48" s="85">
        <v>14</v>
      </c>
      <c r="BV48" s="86"/>
      <c r="BW48" s="86"/>
      <c r="BX48" s="86"/>
      <c r="BY48" s="87"/>
    </row>
    <row r="49" spans="1:79" s="1" customFormat="1" ht="12.75" hidden="1" customHeight="1">
      <c r="A49" s="99" t="s">
        <v>64</v>
      </c>
      <c r="B49" s="100"/>
      <c r="C49" s="100"/>
      <c r="D49" s="101"/>
      <c r="E49" s="99" t="s">
        <v>57</v>
      </c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1"/>
      <c r="U49" s="99" t="s">
        <v>65</v>
      </c>
      <c r="V49" s="100"/>
      <c r="W49" s="100"/>
      <c r="X49" s="100"/>
      <c r="Y49" s="101"/>
      <c r="Z49" s="99" t="s">
        <v>66</v>
      </c>
      <c r="AA49" s="100"/>
      <c r="AB49" s="100"/>
      <c r="AC49" s="100"/>
      <c r="AD49" s="101"/>
      <c r="AE49" s="99" t="s">
        <v>91</v>
      </c>
      <c r="AF49" s="100"/>
      <c r="AG49" s="100"/>
      <c r="AH49" s="101"/>
      <c r="AI49" s="106" t="s">
        <v>170</v>
      </c>
      <c r="AJ49" s="107"/>
      <c r="AK49" s="107"/>
      <c r="AL49" s="107"/>
      <c r="AM49" s="108"/>
      <c r="AN49" s="99" t="s">
        <v>67</v>
      </c>
      <c r="AO49" s="100"/>
      <c r="AP49" s="100"/>
      <c r="AQ49" s="100"/>
      <c r="AR49" s="101"/>
      <c r="AS49" s="99" t="s">
        <v>68</v>
      </c>
      <c r="AT49" s="100"/>
      <c r="AU49" s="100"/>
      <c r="AV49" s="100"/>
      <c r="AW49" s="101"/>
      <c r="AX49" s="99" t="s">
        <v>92</v>
      </c>
      <c r="AY49" s="100"/>
      <c r="AZ49" s="100"/>
      <c r="BA49" s="101"/>
      <c r="BB49" s="106" t="s">
        <v>170</v>
      </c>
      <c r="BC49" s="107"/>
      <c r="BD49" s="107"/>
      <c r="BE49" s="107"/>
      <c r="BF49" s="108"/>
      <c r="BG49" s="99" t="s">
        <v>58</v>
      </c>
      <c r="BH49" s="100"/>
      <c r="BI49" s="100"/>
      <c r="BJ49" s="100"/>
      <c r="BK49" s="101"/>
      <c r="BL49" s="99" t="s">
        <v>59</v>
      </c>
      <c r="BM49" s="100"/>
      <c r="BN49" s="100"/>
      <c r="BO49" s="100"/>
      <c r="BP49" s="101"/>
      <c r="BQ49" s="99" t="s">
        <v>93</v>
      </c>
      <c r="BR49" s="100"/>
      <c r="BS49" s="100"/>
      <c r="BT49" s="101"/>
      <c r="BU49" s="106" t="s">
        <v>170</v>
      </c>
      <c r="BV49" s="107"/>
      <c r="BW49" s="107"/>
      <c r="BX49" s="107"/>
      <c r="BY49" s="108"/>
      <c r="CA49" t="s">
        <v>25</v>
      </c>
    </row>
    <row r="50" spans="1:79" s="25" customFormat="1" ht="12.75" customHeight="1">
      <c r="A50" s="44">
        <v>2111</v>
      </c>
      <c r="B50" s="45"/>
      <c r="C50" s="45"/>
      <c r="D50" s="58"/>
      <c r="E50" s="33" t="s">
        <v>174</v>
      </c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5"/>
      <c r="U50" s="59">
        <v>0</v>
      </c>
      <c r="V50" s="60"/>
      <c r="W50" s="60"/>
      <c r="X50" s="60"/>
      <c r="Y50" s="61"/>
      <c r="Z50" s="59">
        <v>0</v>
      </c>
      <c r="AA50" s="60"/>
      <c r="AB50" s="60"/>
      <c r="AC50" s="60"/>
      <c r="AD50" s="61"/>
      <c r="AE50" s="59">
        <v>0</v>
      </c>
      <c r="AF50" s="60"/>
      <c r="AG50" s="60"/>
      <c r="AH50" s="61"/>
      <c r="AI50" s="59">
        <f>IF(ISNUMBER(U50),U50,0)+IF(ISNUMBER(Z50),Z50,0)</f>
        <v>0</v>
      </c>
      <c r="AJ50" s="60"/>
      <c r="AK50" s="60"/>
      <c r="AL50" s="60"/>
      <c r="AM50" s="61"/>
      <c r="AN50" s="59">
        <v>2072653</v>
      </c>
      <c r="AO50" s="60"/>
      <c r="AP50" s="60"/>
      <c r="AQ50" s="60"/>
      <c r="AR50" s="61"/>
      <c r="AS50" s="59">
        <v>0</v>
      </c>
      <c r="AT50" s="60"/>
      <c r="AU50" s="60"/>
      <c r="AV50" s="60"/>
      <c r="AW50" s="61"/>
      <c r="AX50" s="59">
        <v>0</v>
      </c>
      <c r="AY50" s="60"/>
      <c r="AZ50" s="60"/>
      <c r="BA50" s="61"/>
      <c r="BB50" s="59">
        <f>IF(ISNUMBER(AN50),AN50,0)+IF(ISNUMBER(AS50),AS50,0)</f>
        <v>2072653</v>
      </c>
      <c r="BC50" s="60"/>
      <c r="BD50" s="60"/>
      <c r="BE50" s="60"/>
      <c r="BF50" s="61"/>
      <c r="BG50" s="59">
        <v>716005</v>
      </c>
      <c r="BH50" s="60"/>
      <c r="BI50" s="60"/>
      <c r="BJ50" s="60"/>
      <c r="BK50" s="61"/>
      <c r="BL50" s="59">
        <v>0</v>
      </c>
      <c r="BM50" s="60"/>
      <c r="BN50" s="60"/>
      <c r="BO50" s="60"/>
      <c r="BP50" s="61"/>
      <c r="BQ50" s="59">
        <v>0</v>
      </c>
      <c r="BR50" s="60"/>
      <c r="BS50" s="60"/>
      <c r="BT50" s="61"/>
      <c r="BU50" s="59">
        <f>IF(ISNUMBER(BG50),BG50,0)+IF(ISNUMBER(BL50),BL50,0)</f>
        <v>716005</v>
      </c>
      <c r="BV50" s="60"/>
      <c r="BW50" s="60"/>
      <c r="BX50" s="60"/>
      <c r="BY50" s="61"/>
      <c r="CA50" s="25" t="s">
        <v>26</v>
      </c>
    </row>
    <row r="51" spans="1:79" s="25" customFormat="1" ht="12.75" customHeight="1">
      <c r="A51" s="44">
        <v>2120</v>
      </c>
      <c r="B51" s="45"/>
      <c r="C51" s="45"/>
      <c r="D51" s="58"/>
      <c r="E51" s="33" t="s">
        <v>175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5"/>
      <c r="U51" s="59">
        <v>0</v>
      </c>
      <c r="V51" s="60"/>
      <c r="W51" s="60"/>
      <c r="X51" s="60"/>
      <c r="Y51" s="61"/>
      <c r="Z51" s="59">
        <v>0</v>
      </c>
      <c r="AA51" s="60"/>
      <c r="AB51" s="60"/>
      <c r="AC51" s="60"/>
      <c r="AD51" s="61"/>
      <c r="AE51" s="59">
        <v>0</v>
      </c>
      <c r="AF51" s="60"/>
      <c r="AG51" s="60"/>
      <c r="AH51" s="61"/>
      <c r="AI51" s="59">
        <f>IF(ISNUMBER(U51),U51,0)+IF(ISNUMBER(Z51),Z51,0)</f>
        <v>0</v>
      </c>
      <c r="AJ51" s="60"/>
      <c r="AK51" s="60"/>
      <c r="AL51" s="60"/>
      <c r="AM51" s="61"/>
      <c r="AN51" s="59">
        <v>455984</v>
      </c>
      <c r="AO51" s="60"/>
      <c r="AP51" s="60"/>
      <c r="AQ51" s="60"/>
      <c r="AR51" s="61"/>
      <c r="AS51" s="59">
        <v>0</v>
      </c>
      <c r="AT51" s="60"/>
      <c r="AU51" s="60"/>
      <c r="AV51" s="60"/>
      <c r="AW51" s="61"/>
      <c r="AX51" s="59">
        <v>0</v>
      </c>
      <c r="AY51" s="60"/>
      <c r="AZ51" s="60"/>
      <c r="BA51" s="61"/>
      <c r="BB51" s="59">
        <f>IF(ISNUMBER(AN51),AN51,0)+IF(ISNUMBER(AS51),AS51,0)</f>
        <v>455984</v>
      </c>
      <c r="BC51" s="60"/>
      <c r="BD51" s="60"/>
      <c r="BE51" s="60"/>
      <c r="BF51" s="61"/>
      <c r="BG51" s="59">
        <v>157521</v>
      </c>
      <c r="BH51" s="60"/>
      <c r="BI51" s="60"/>
      <c r="BJ51" s="60"/>
      <c r="BK51" s="61"/>
      <c r="BL51" s="59">
        <v>0</v>
      </c>
      <c r="BM51" s="60"/>
      <c r="BN51" s="60"/>
      <c r="BO51" s="60"/>
      <c r="BP51" s="61"/>
      <c r="BQ51" s="59">
        <v>0</v>
      </c>
      <c r="BR51" s="60"/>
      <c r="BS51" s="60"/>
      <c r="BT51" s="61"/>
      <c r="BU51" s="59">
        <f>IF(ISNUMBER(BG51),BG51,0)+IF(ISNUMBER(BL51),BL51,0)</f>
        <v>157521</v>
      </c>
      <c r="BV51" s="60"/>
      <c r="BW51" s="60"/>
      <c r="BX51" s="60"/>
      <c r="BY51" s="61"/>
    </row>
    <row r="52" spans="1:79" s="6" customFormat="1" ht="12.75" customHeight="1">
      <c r="A52" s="46"/>
      <c r="B52" s="47"/>
      <c r="C52" s="47"/>
      <c r="D52" s="62"/>
      <c r="E52" s="28" t="s">
        <v>147</v>
      </c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54">
        <v>0</v>
      </c>
      <c r="V52" s="55"/>
      <c r="W52" s="55"/>
      <c r="X52" s="55"/>
      <c r="Y52" s="56"/>
      <c r="Z52" s="54">
        <v>0</v>
      </c>
      <c r="AA52" s="55"/>
      <c r="AB52" s="55"/>
      <c r="AC52" s="55"/>
      <c r="AD52" s="56"/>
      <c r="AE52" s="54">
        <v>0</v>
      </c>
      <c r="AF52" s="55"/>
      <c r="AG52" s="55"/>
      <c r="AH52" s="56"/>
      <c r="AI52" s="54">
        <f>IF(ISNUMBER(U52),U52,0)+IF(ISNUMBER(Z52),Z52,0)</f>
        <v>0</v>
      </c>
      <c r="AJ52" s="55"/>
      <c r="AK52" s="55"/>
      <c r="AL52" s="55"/>
      <c r="AM52" s="56"/>
      <c r="AN52" s="54">
        <v>2528637</v>
      </c>
      <c r="AO52" s="55"/>
      <c r="AP52" s="55"/>
      <c r="AQ52" s="55"/>
      <c r="AR52" s="56"/>
      <c r="AS52" s="54">
        <v>0</v>
      </c>
      <c r="AT52" s="55"/>
      <c r="AU52" s="55"/>
      <c r="AV52" s="55"/>
      <c r="AW52" s="56"/>
      <c r="AX52" s="54">
        <v>0</v>
      </c>
      <c r="AY52" s="55"/>
      <c r="AZ52" s="55"/>
      <c r="BA52" s="56"/>
      <c r="BB52" s="54">
        <f>IF(ISNUMBER(AN52),AN52,0)+IF(ISNUMBER(AS52),AS52,0)</f>
        <v>2528637</v>
      </c>
      <c r="BC52" s="55"/>
      <c r="BD52" s="55"/>
      <c r="BE52" s="55"/>
      <c r="BF52" s="56"/>
      <c r="BG52" s="54">
        <v>873526</v>
      </c>
      <c r="BH52" s="55"/>
      <c r="BI52" s="55"/>
      <c r="BJ52" s="55"/>
      <c r="BK52" s="56"/>
      <c r="BL52" s="54">
        <v>0</v>
      </c>
      <c r="BM52" s="55"/>
      <c r="BN52" s="55"/>
      <c r="BO52" s="55"/>
      <c r="BP52" s="56"/>
      <c r="BQ52" s="54">
        <v>0</v>
      </c>
      <c r="BR52" s="55"/>
      <c r="BS52" s="55"/>
      <c r="BT52" s="56"/>
      <c r="BU52" s="54">
        <f>IF(ISNUMBER(BG52),BG52,0)+IF(ISNUMBER(BL52),BL52,0)</f>
        <v>873526</v>
      </c>
      <c r="BV52" s="55"/>
      <c r="BW52" s="55"/>
      <c r="BX52" s="55"/>
      <c r="BY52" s="56"/>
    </row>
    <row r="54" spans="1:79" ht="14.25" customHeight="1">
      <c r="A54" s="73" t="s">
        <v>260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</row>
    <row r="55" spans="1:79" ht="15" customHeight="1">
      <c r="A55" s="88" t="s">
        <v>247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</row>
    <row r="56" spans="1:79" ht="23.1" customHeight="1">
      <c r="A56" s="115" t="s">
        <v>119</v>
      </c>
      <c r="B56" s="116"/>
      <c r="C56" s="116"/>
      <c r="D56" s="116"/>
      <c r="E56" s="117"/>
      <c r="F56" s="49" t="s">
        <v>19</v>
      </c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85" t="s">
        <v>248</v>
      </c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7"/>
      <c r="AN56" s="85" t="s">
        <v>251</v>
      </c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7"/>
      <c r="BG56" s="85" t="s">
        <v>258</v>
      </c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7"/>
    </row>
    <row r="57" spans="1:79" ht="51.75" customHeight="1">
      <c r="A57" s="118"/>
      <c r="B57" s="119"/>
      <c r="C57" s="119"/>
      <c r="D57" s="119"/>
      <c r="E57" s="120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85" t="s">
        <v>4</v>
      </c>
      <c r="V57" s="86"/>
      <c r="W57" s="86"/>
      <c r="X57" s="86"/>
      <c r="Y57" s="87"/>
      <c r="Z57" s="85" t="s">
        <v>3</v>
      </c>
      <c r="AA57" s="86"/>
      <c r="AB57" s="86"/>
      <c r="AC57" s="86"/>
      <c r="AD57" s="87"/>
      <c r="AE57" s="109" t="s">
        <v>116</v>
      </c>
      <c r="AF57" s="110"/>
      <c r="AG57" s="110"/>
      <c r="AH57" s="111"/>
      <c r="AI57" s="85" t="s">
        <v>5</v>
      </c>
      <c r="AJ57" s="86"/>
      <c r="AK57" s="86"/>
      <c r="AL57" s="86"/>
      <c r="AM57" s="87"/>
      <c r="AN57" s="85" t="s">
        <v>4</v>
      </c>
      <c r="AO57" s="86"/>
      <c r="AP57" s="86"/>
      <c r="AQ57" s="86"/>
      <c r="AR57" s="87"/>
      <c r="AS57" s="85" t="s">
        <v>3</v>
      </c>
      <c r="AT57" s="86"/>
      <c r="AU57" s="86"/>
      <c r="AV57" s="86"/>
      <c r="AW57" s="87"/>
      <c r="AX57" s="109" t="s">
        <v>116</v>
      </c>
      <c r="AY57" s="110"/>
      <c r="AZ57" s="110"/>
      <c r="BA57" s="111"/>
      <c r="BB57" s="85" t="s">
        <v>96</v>
      </c>
      <c r="BC57" s="86"/>
      <c r="BD57" s="86"/>
      <c r="BE57" s="86"/>
      <c r="BF57" s="87"/>
      <c r="BG57" s="85" t="s">
        <v>4</v>
      </c>
      <c r="BH57" s="86"/>
      <c r="BI57" s="86"/>
      <c r="BJ57" s="86"/>
      <c r="BK57" s="87"/>
      <c r="BL57" s="85" t="s">
        <v>3</v>
      </c>
      <c r="BM57" s="86"/>
      <c r="BN57" s="86"/>
      <c r="BO57" s="86"/>
      <c r="BP57" s="87"/>
      <c r="BQ57" s="109" t="s">
        <v>116</v>
      </c>
      <c r="BR57" s="110"/>
      <c r="BS57" s="110"/>
      <c r="BT57" s="111"/>
      <c r="BU57" s="49" t="s">
        <v>97</v>
      </c>
      <c r="BV57" s="49"/>
      <c r="BW57" s="49"/>
      <c r="BX57" s="49"/>
      <c r="BY57" s="49"/>
    </row>
    <row r="58" spans="1:79" ht="15" customHeight="1">
      <c r="A58" s="85">
        <v>1</v>
      </c>
      <c r="B58" s="86"/>
      <c r="C58" s="86"/>
      <c r="D58" s="86"/>
      <c r="E58" s="87"/>
      <c r="F58" s="85">
        <v>2</v>
      </c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7"/>
      <c r="U58" s="85">
        <v>3</v>
      </c>
      <c r="V58" s="86"/>
      <c r="W58" s="86"/>
      <c r="X58" s="86"/>
      <c r="Y58" s="87"/>
      <c r="Z58" s="85">
        <v>4</v>
      </c>
      <c r="AA58" s="86"/>
      <c r="AB58" s="86"/>
      <c r="AC58" s="86"/>
      <c r="AD58" s="87"/>
      <c r="AE58" s="85">
        <v>5</v>
      </c>
      <c r="AF58" s="86"/>
      <c r="AG58" s="86"/>
      <c r="AH58" s="87"/>
      <c r="AI58" s="85">
        <v>6</v>
      </c>
      <c r="AJ58" s="86"/>
      <c r="AK58" s="86"/>
      <c r="AL58" s="86"/>
      <c r="AM58" s="87"/>
      <c r="AN58" s="85">
        <v>7</v>
      </c>
      <c r="AO58" s="86"/>
      <c r="AP58" s="86"/>
      <c r="AQ58" s="86"/>
      <c r="AR58" s="87"/>
      <c r="AS58" s="85">
        <v>8</v>
      </c>
      <c r="AT58" s="86"/>
      <c r="AU58" s="86"/>
      <c r="AV58" s="86"/>
      <c r="AW58" s="87"/>
      <c r="AX58" s="85">
        <v>9</v>
      </c>
      <c r="AY58" s="86"/>
      <c r="AZ58" s="86"/>
      <c r="BA58" s="87"/>
      <c r="BB58" s="85">
        <v>10</v>
      </c>
      <c r="BC58" s="86"/>
      <c r="BD58" s="86"/>
      <c r="BE58" s="86"/>
      <c r="BF58" s="87"/>
      <c r="BG58" s="85">
        <v>11</v>
      </c>
      <c r="BH58" s="86"/>
      <c r="BI58" s="86"/>
      <c r="BJ58" s="86"/>
      <c r="BK58" s="87"/>
      <c r="BL58" s="85">
        <v>12</v>
      </c>
      <c r="BM58" s="86"/>
      <c r="BN58" s="86"/>
      <c r="BO58" s="86"/>
      <c r="BP58" s="87"/>
      <c r="BQ58" s="85">
        <v>13</v>
      </c>
      <c r="BR58" s="86"/>
      <c r="BS58" s="86"/>
      <c r="BT58" s="87"/>
      <c r="BU58" s="49">
        <v>14</v>
      </c>
      <c r="BV58" s="49"/>
      <c r="BW58" s="49"/>
      <c r="BX58" s="49"/>
      <c r="BY58" s="49"/>
    </row>
    <row r="59" spans="1:79" s="1" customFormat="1" ht="13.5" hidden="1" customHeight="1">
      <c r="A59" s="99" t="s">
        <v>64</v>
      </c>
      <c r="B59" s="100"/>
      <c r="C59" s="100"/>
      <c r="D59" s="100"/>
      <c r="E59" s="101"/>
      <c r="F59" s="99" t="s">
        <v>57</v>
      </c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1"/>
      <c r="U59" s="99" t="s">
        <v>65</v>
      </c>
      <c r="V59" s="100"/>
      <c r="W59" s="100"/>
      <c r="X59" s="100"/>
      <c r="Y59" s="101"/>
      <c r="Z59" s="99" t="s">
        <v>66</v>
      </c>
      <c r="AA59" s="100"/>
      <c r="AB59" s="100"/>
      <c r="AC59" s="100"/>
      <c r="AD59" s="101"/>
      <c r="AE59" s="99" t="s">
        <v>91</v>
      </c>
      <c r="AF59" s="100"/>
      <c r="AG59" s="100"/>
      <c r="AH59" s="101"/>
      <c r="AI59" s="106" t="s">
        <v>170</v>
      </c>
      <c r="AJ59" s="107"/>
      <c r="AK59" s="107"/>
      <c r="AL59" s="107"/>
      <c r="AM59" s="108"/>
      <c r="AN59" s="99" t="s">
        <v>67</v>
      </c>
      <c r="AO59" s="100"/>
      <c r="AP59" s="100"/>
      <c r="AQ59" s="100"/>
      <c r="AR59" s="101"/>
      <c r="AS59" s="99" t="s">
        <v>68</v>
      </c>
      <c r="AT59" s="100"/>
      <c r="AU59" s="100"/>
      <c r="AV59" s="100"/>
      <c r="AW59" s="101"/>
      <c r="AX59" s="99" t="s">
        <v>92</v>
      </c>
      <c r="AY59" s="100"/>
      <c r="AZ59" s="100"/>
      <c r="BA59" s="101"/>
      <c r="BB59" s="106" t="s">
        <v>170</v>
      </c>
      <c r="BC59" s="107"/>
      <c r="BD59" s="107"/>
      <c r="BE59" s="107"/>
      <c r="BF59" s="108"/>
      <c r="BG59" s="99" t="s">
        <v>58</v>
      </c>
      <c r="BH59" s="100"/>
      <c r="BI59" s="100"/>
      <c r="BJ59" s="100"/>
      <c r="BK59" s="101"/>
      <c r="BL59" s="99" t="s">
        <v>59</v>
      </c>
      <c r="BM59" s="100"/>
      <c r="BN59" s="100"/>
      <c r="BO59" s="100"/>
      <c r="BP59" s="101"/>
      <c r="BQ59" s="99" t="s">
        <v>93</v>
      </c>
      <c r="BR59" s="100"/>
      <c r="BS59" s="100"/>
      <c r="BT59" s="101"/>
      <c r="BU59" s="96" t="s">
        <v>170</v>
      </c>
      <c r="BV59" s="96"/>
      <c r="BW59" s="96"/>
      <c r="BX59" s="96"/>
      <c r="BY59" s="96"/>
      <c r="CA59" t="s">
        <v>27</v>
      </c>
    </row>
    <row r="60" spans="1:79" s="6" customFormat="1" ht="12.75" customHeight="1">
      <c r="A60" s="46"/>
      <c r="B60" s="47"/>
      <c r="C60" s="47"/>
      <c r="D60" s="47"/>
      <c r="E60" s="62"/>
      <c r="F60" s="46" t="s">
        <v>147</v>
      </c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62"/>
      <c r="U60" s="54"/>
      <c r="V60" s="55"/>
      <c r="W60" s="55"/>
      <c r="X60" s="55"/>
      <c r="Y60" s="56"/>
      <c r="Z60" s="54"/>
      <c r="AA60" s="55"/>
      <c r="AB60" s="55"/>
      <c r="AC60" s="55"/>
      <c r="AD60" s="56"/>
      <c r="AE60" s="54"/>
      <c r="AF60" s="55"/>
      <c r="AG60" s="55"/>
      <c r="AH60" s="56"/>
      <c r="AI60" s="54">
        <f>IF(ISNUMBER(U60),U60,0)+IF(ISNUMBER(Z60),Z60,0)</f>
        <v>0</v>
      </c>
      <c r="AJ60" s="55"/>
      <c r="AK60" s="55"/>
      <c r="AL60" s="55"/>
      <c r="AM60" s="56"/>
      <c r="AN60" s="54"/>
      <c r="AO60" s="55"/>
      <c r="AP60" s="55"/>
      <c r="AQ60" s="55"/>
      <c r="AR60" s="56"/>
      <c r="AS60" s="54"/>
      <c r="AT60" s="55"/>
      <c r="AU60" s="55"/>
      <c r="AV60" s="55"/>
      <c r="AW60" s="56"/>
      <c r="AX60" s="54"/>
      <c r="AY60" s="55"/>
      <c r="AZ60" s="55"/>
      <c r="BA60" s="56"/>
      <c r="BB60" s="54">
        <f>IF(ISNUMBER(AN60),AN60,0)+IF(ISNUMBER(AS60),AS60,0)</f>
        <v>0</v>
      </c>
      <c r="BC60" s="55"/>
      <c r="BD60" s="55"/>
      <c r="BE60" s="55"/>
      <c r="BF60" s="56"/>
      <c r="BG60" s="54"/>
      <c r="BH60" s="55"/>
      <c r="BI60" s="55"/>
      <c r="BJ60" s="55"/>
      <c r="BK60" s="56"/>
      <c r="BL60" s="54"/>
      <c r="BM60" s="55"/>
      <c r="BN60" s="55"/>
      <c r="BO60" s="55"/>
      <c r="BP60" s="56"/>
      <c r="BQ60" s="54"/>
      <c r="BR60" s="55"/>
      <c r="BS60" s="55"/>
      <c r="BT60" s="56"/>
      <c r="BU60" s="54">
        <f>IF(ISNUMBER(BG60),BG60,0)+IF(ISNUMBER(BL60),BL60,0)</f>
        <v>0</v>
      </c>
      <c r="BV60" s="55"/>
      <c r="BW60" s="55"/>
      <c r="BX60" s="55"/>
      <c r="BY60" s="56"/>
      <c r="CA60" s="6" t="s">
        <v>28</v>
      </c>
    </row>
    <row r="62" spans="1:79" ht="14.25" customHeight="1">
      <c r="A62" s="73" t="s">
        <v>275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</row>
    <row r="63" spans="1:79" ht="15" customHeight="1">
      <c r="A63" s="88" t="s">
        <v>247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</row>
    <row r="64" spans="1:79" ht="23.1" customHeight="1">
      <c r="A64" s="115" t="s">
        <v>118</v>
      </c>
      <c r="B64" s="116"/>
      <c r="C64" s="116"/>
      <c r="D64" s="117"/>
      <c r="E64" s="90" t="s">
        <v>19</v>
      </c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2"/>
      <c r="X64" s="85" t="s">
        <v>269</v>
      </c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7"/>
      <c r="AR64" s="49" t="s">
        <v>274</v>
      </c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</row>
    <row r="65" spans="1:79" ht="48.75" customHeight="1">
      <c r="A65" s="118"/>
      <c r="B65" s="119"/>
      <c r="C65" s="119"/>
      <c r="D65" s="120"/>
      <c r="E65" s="93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5"/>
      <c r="X65" s="90" t="s">
        <v>4</v>
      </c>
      <c r="Y65" s="91"/>
      <c r="Z65" s="91"/>
      <c r="AA65" s="91"/>
      <c r="AB65" s="92"/>
      <c r="AC65" s="90" t="s">
        <v>3</v>
      </c>
      <c r="AD65" s="91"/>
      <c r="AE65" s="91"/>
      <c r="AF65" s="91"/>
      <c r="AG65" s="92"/>
      <c r="AH65" s="109" t="s">
        <v>116</v>
      </c>
      <c r="AI65" s="110"/>
      <c r="AJ65" s="110"/>
      <c r="AK65" s="110"/>
      <c r="AL65" s="111"/>
      <c r="AM65" s="85" t="s">
        <v>5</v>
      </c>
      <c r="AN65" s="86"/>
      <c r="AO65" s="86"/>
      <c r="AP65" s="86"/>
      <c r="AQ65" s="87"/>
      <c r="AR65" s="85" t="s">
        <v>4</v>
      </c>
      <c r="AS65" s="86"/>
      <c r="AT65" s="86"/>
      <c r="AU65" s="86"/>
      <c r="AV65" s="87"/>
      <c r="AW65" s="85" t="s">
        <v>3</v>
      </c>
      <c r="AX65" s="86"/>
      <c r="AY65" s="86"/>
      <c r="AZ65" s="86"/>
      <c r="BA65" s="87"/>
      <c r="BB65" s="109" t="s">
        <v>116</v>
      </c>
      <c r="BC65" s="110"/>
      <c r="BD65" s="110"/>
      <c r="BE65" s="110"/>
      <c r="BF65" s="111"/>
      <c r="BG65" s="85" t="s">
        <v>96</v>
      </c>
      <c r="BH65" s="86"/>
      <c r="BI65" s="86"/>
      <c r="BJ65" s="86"/>
      <c r="BK65" s="87"/>
    </row>
    <row r="66" spans="1:79" ht="12.75" customHeight="1">
      <c r="A66" s="85">
        <v>1</v>
      </c>
      <c r="B66" s="86"/>
      <c r="C66" s="86"/>
      <c r="D66" s="87"/>
      <c r="E66" s="85">
        <v>2</v>
      </c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7"/>
      <c r="X66" s="85">
        <v>3</v>
      </c>
      <c r="Y66" s="86"/>
      <c r="Z66" s="86"/>
      <c r="AA66" s="86"/>
      <c r="AB66" s="87"/>
      <c r="AC66" s="85">
        <v>4</v>
      </c>
      <c r="AD66" s="86"/>
      <c r="AE66" s="86"/>
      <c r="AF66" s="86"/>
      <c r="AG66" s="87"/>
      <c r="AH66" s="85">
        <v>5</v>
      </c>
      <c r="AI66" s="86"/>
      <c r="AJ66" s="86"/>
      <c r="AK66" s="86"/>
      <c r="AL66" s="87"/>
      <c r="AM66" s="85">
        <v>6</v>
      </c>
      <c r="AN66" s="86"/>
      <c r="AO66" s="86"/>
      <c r="AP66" s="86"/>
      <c r="AQ66" s="87"/>
      <c r="AR66" s="85">
        <v>7</v>
      </c>
      <c r="AS66" s="86"/>
      <c r="AT66" s="86"/>
      <c r="AU66" s="86"/>
      <c r="AV66" s="87"/>
      <c r="AW66" s="85">
        <v>8</v>
      </c>
      <c r="AX66" s="86"/>
      <c r="AY66" s="86"/>
      <c r="AZ66" s="86"/>
      <c r="BA66" s="87"/>
      <c r="BB66" s="85">
        <v>9</v>
      </c>
      <c r="BC66" s="86"/>
      <c r="BD66" s="86"/>
      <c r="BE66" s="86"/>
      <c r="BF66" s="87"/>
      <c r="BG66" s="85">
        <v>10</v>
      </c>
      <c r="BH66" s="86"/>
      <c r="BI66" s="86"/>
      <c r="BJ66" s="86"/>
      <c r="BK66" s="87"/>
    </row>
    <row r="67" spans="1:79" s="1" customFormat="1" ht="12.75" hidden="1" customHeight="1">
      <c r="A67" s="99" t="s">
        <v>64</v>
      </c>
      <c r="B67" s="100"/>
      <c r="C67" s="100"/>
      <c r="D67" s="101"/>
      <c r="E67" s="99" t="s">
        <v>57</v>
      </c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1"/>
      <c r="X67" s="121" t="s">
        <v>60</v>
      </c>
      <c r="Y67" s="122"/>
      <c r="Z67" s="122"/>
      <c r="AA67" s="122"/>
      <c r="AB67" s="123"/>
      <c r="AC67" s="121" t="s">
        <v>61</v>
      </c>
      <c r="AD67" s="122"/>
      <c r="AE67" s="122"/>
      <c r="AF67" s="122"/>
      <c r="AG67" s="123"/>
      <c r="AH67" s="99" t="s">
        <v>94</v>
      </c>
      <c r="AI67" s="100"/>
      <c r="AJ67" s="100"/>
      <c r="AK67" s="100"/>
      <c r="AL67" s="101"/>
      <c r="AM67" s="106" t="s">
        <v>171</v>
      </c>
      <c r="AN67" s="107"/>
      <c r="AO67" s="107"/>
      <c r="AP67" s="107"/>
      <c r="AQ67" s="108"/>
      <c r="AR67" s="99" t="s">
        <v>62</v>
      </c>
      <c r="AS67" s="100"/>
      <c r="AT67" s="100"/>
      <c r="AU67" s="100"/>
      <c r="AV67" s="101"/>
      <c r="AW67" s="99" t="s">
        <v>63</v>
      </c>
      <c r="AX67" s="100"/>
      <c r="AY67" s="100"/>
      <c r="AZ67" s="100"/>
      <c r="BA67" s="101"/>
      <c r="BB67" s="99" t="s">
        <v>95</v>
      </c>
      <c r="BC67" s="100"/>
      <c r="BD67" s="100"/>
      <c r="BE67" s="100"/>
      <c r="BF67" s="101"/>
      <c r="BG67" s="106" t="s">
        <v>171</v>
      </c>
      <c r="BH67" s="107"/>
      <c r="BI67" s="107"/>
      <c r="BJ67" s="107"/>
      <c r="BK67" s="108"/>
      <c r="CA67" t="s">
        <v>29</v>
      </c>
    </row>
    <row r="68" spans="1:79" s="25" customFormat="1" ht="12.75" customHeight="1">
      <c r="A68" s="44">
        <v>2111</v>
      </c>
      <c r="B68" s="45"/>
      <c r="C68" s="45"/>
      <c r="D68" s="58"/>
      <c r="E68" s="33" t="s">
        <v>174</v>
      </c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5"/>
      <c r="X68" s="59">
        <v>2461809</v>
      </c>
      <c r="Y68" s="60"/>
      <c r="Z68" s="60"/>
      <c r="AA68" s="60"/>
      <c r="AB68" s="61"/>
      <c r="AC68" s="59">
        <v>0</v>
      </c>
      <c r="AD68" s="60"/>
      <c r="AE68" s="60"/>
      <c r="AF68" s="60"/>
      <c r="AG68" s="61"/>
      <c r="AH68" s="59">
        <v>0</v>
      </c>
      <c r="AI68" s="60"/>
      <c r="AJ68" s="60"/>
      <c r="AK68" s="60"/>
      <c r="AL68" s="61"/>
      <c r="AM68" s="59">
        <f>IF(ISNUMBER(X68),X68,0)+IF(ISNUMBER(AC68),AC68,0)</f>
        <v>2461809</v>
      </c>
      <c r="AN68" s="60"/>
      <c r="AO68" s="60"/>
      <c r="AP68" s="60"/>
      <c r="AQ68" s="61"/>
      <c r="AR68" s="59">
        <v>2630825</v>
      </c>
      <c r="AS68" s="60"/>
      <c r="AT68" s="60"/>
      <c r="AU68" s="60"/>
      <c r="AV68" s="61"/>
      <c r="AW68" s="59">
        <v>0</v>
      </c>
      <c r="AX68" s="60"/>
      <c r="AY68" s="60"/>
      <c r="AZ68" s="60"/>
      <c r="BA68" s="61"/>
      <c r="BB68" s="59">
        <v>0</v>
      </c>
      <c r="BC68" s="60"/>
      <c r="BD68" s="60"/>
      <c r="BE68" s="60"/>
      <c r="BF68" s="61"/>
      <c r="BG68" s="105">
        <f>IF(ISNUMBER(AR68),AR68,0)+IF(ISNUMBER(AW68),AW68,0)</f>
        <v>2630825</v>
      </c>
      <c r="BH68" s="105"/>
      <c r="BI68" s="105"/>
      <c r="BJ68" s="105"/>
      <c r="BK68" s="105"/>
      <c r="CA68" s="25" t="s">
        <v>30</v>
      </c>
    </row>
    <row r="69" spans="1:79" s="25" customFormat="1" ht="12.75" customHeight="1">
      <c r="A69" s="44">
        <v>2120</v>
      </c>
      <c r="B69" s="45"/>
      <c r="C69" s="45"/>
      <c r="D69" s="58"/>
      <c r="E69" s="33" t="s">
        <v>175</v>
      </c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5"/>
      <c r="X69" s="59">
        <v>541598</v>
      </c>
      <c r="Y69" s="60"/>
      <c r="Z69" s="60"/>
      <c r="AA69" s="60"/>
      <c r="AB69" s="61"/>
      <c r="AC69" s="59">
        <v>0</v>
      </c>
      <c r="AD69" s="60"/>
      <c r="AE69" s="60"/>
      <c r="AF69" s="60"/>
      <c r="AG69" s="61"/>
      <c r="AH69" s="59">
        <v>0</v>
      </c>
      <c r="AI69" s="60"/>
      <c r="AJ69" s="60"/>
      <c r="AK69" s="60"/>
      <c r="AL69" s="61"/>
      <c r="AM69" s="59">
        <f>IF(ISNUMBER(X69),X69,0)+IF(ISNUMBER(AC69),AC69,0)</f>
        <v>541598</v>
      </c>
      <c r="AN69" s="60"/>
      <c r="AO69" s="60"/>
      <c r="AP69" s="60"/>
      <c r="AQ69" s="61"/>
      <c r="AR69" s="59">
        <v>578781</v>
      </c>
      <c r="AS69" s="60"/>
      <c r="AT69" s="60"/>
      <c r="AU69" s="60"/>
      <c r="AV69" s="61"/>
      <c r="AW69" s="59">
        <v>0</v>
      </c>
      <c r="AX69" s="60"/>
      <c r="AY69" s="60"/>
      <c r="AZ69" s="60"/>
      <c r="BA69" s="61"/>
      <c r="BB69" s="59">
        <v>0</v>
      </c>
      <c r="BC69" s="60"/>
      <c r="BD69" s="60"/>
      <c r="BE69" s="60"/>
      <c r="BF69" s="61"/>
      <c r="BG69" s="105">
        <f>IF(ISNUMBER(AR69),AR69,0)+IF(ISNUMBER(AW69),AW69,0)</f>
        <v>578781</v>
      </c>
      <c r="BH69" s="105"/>
      <c r="BI69" s="105"/>
      <c r="BJ69" s="105"/>
      <c r="BK69" s="105"/>
    </row>
    <row r="70" spans="1:79" s="6" customFormat="1" ht="12.75" customHeight="1">
      <c r="A70" s="46"/>
      <c r="B70" s="47"/>
      <c r="C70" s="47"/>
      <c r="D70" s="62"/>
      <c r="E70" s="28" t="s">
        <v>147</v>
      </c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30"/>
      <c r="X70" s="54">
        <v>3003407</v>
      </c>
      <c r="Y70" s="55"/>
      <c r="Z70" s="55"/>
      <c r="AA70" s="55"/>
      <c r="AB70" s="56"/>
      <c r="AC70" s="54">
        <v>0</v>
      </c>
      <c r="AD70" s="55"/>
      <c r="AE70" s="55"/>
      <c r="AF70" s="55"/>
      <c r="AG70" s="56"/>
      <c r="AH70" s="54">
        <v>0</v>
      </c>
      <c r="AI70" s="55"/>
      <c r="AJ70" s="55"/>
      <c r="AK70" s="55"/>
      <c r="AL70" s="56"/>
      <c r="AM70" s="54">
        <f>IF(ISNUMBER(X70),X70,0)+IF(ISNUMBER(AC70),AC70,0)</f>
        <v>3003407</v>
      </c>
      <c r="AN70" s="55"/>
      <c r="AO70" s="55"/>
      <c r="AP70" s="55"/>
      <c r="AQ70" s="56"/>
      <c r="AR70" s="54">
        <v>3209606</v>
      </c>
      <c r="AS70" s="55"/>
      <c r="AT70" s="55"/>
      <c r="AU70" s="55"/>
      <c r="AV70" s="56"/>
      <c r="AW70" s="54">
        <v>0</v>
      </c>
      <c r="AX70" s="55"/>
      <c r="AY70" s="55"/>
      <c r="AZ70" s="55"/>
      <c r="BA70" s="56"/>
      <c r="BB70" s="54">
        <v>0</v>
      </c>
      <c r="BC70" s="55"/>
      <c r="BD70" s="55"/>
      <c r="BE70" s="55"/>
      <c r="BF70" s="56"/>
      <c r="BG70" s="57">
        <f>IF(ISNUMBER(AR70),AR70,0)+IF(ISNUMBER(AW70),AW70,0)</f>
        <v>3209606</v>
      </c>
      <c r="BH70" s="57"/>
      <c r="BI70" s="57"/>
      <c r="BJ70" s="57"/>
      <c r="BK70" s="57"/>
    </row>
    <row r="72" spans="1:79" ht="14.25" customHeight="1">
      <c r="A72" s="73" t="s">
        <v>276</v>
      </c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</row>
    <row r="73" spans="1:79" ht="15" customHeight="1">
      <c r="A73" s="88" t="s">
        <v>247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</row>
    <row r="74" spans="1:79" ht="23.1" customHeight="1">
      <c r="A74" s="115" t="s">
        <v>119</v>
      </c>
      <c r="B74" s="116"/>
      <c r="C74" s="116"/>
      <c r="D74" s="116"/>
      <c r="E74" s="117"/>
      <c r="F74" s="90" t="s">
        <v>19</v>
      </c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2"/>
      <c r="X74" s="49" t="s">
        <v>269</v>
      </c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85" t="s">
        <v>274</v>
      </c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7"/>
    </row>
    <row r="75" spans="1:79" ht="53.25" customHeight="1">
      <c r="A75" s="118"/>
      <c r="B75" s="119"/>
      <c r="C75" s="119"/>
      <c r="D75" s="119"/>
      <c r="E75" s="120"/>
      <c r="F75" s="93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5"/>
      <c r="X75" s="85" t="s">
        <v>4</v>
      </c>
      <c r="Y75" s="86"/>
      <c r="Z75" s="86"/>
      <c r="AA75" s="86"/>
      <c r="AB75" s="87"/>
      <c r="AC75" s="85" t="s">
        <v>3</v>
      </c>
      <c r="AD75" s="86"/>
      <c r="AE75" s="86"/>
      <c r="AF75" s="86"/>
      <c r="AG75" s="87"/>
      <c r="AH75" s="109" t="s">
        <v>116</v>
      </c>
      <c r="AI75" s="110"/>
      <c r="AJ75" s="110"/>
      <c r="AK75" s="110"/>
      <c r="AL75" s="111"/>
      <c r="AM75" s="85" t="s">
        <v>5</v>
      </c>
      <c r="AN75" s="86"/>
      <c r="AO75" s="86"/>
      <c r="AP75" s="86"/>
      <c r="AQ75" s="87"/>
      <c r="AR75" s="85" t="s">
        <v>4</v>
      </c>
      <c r="AS75" s="86"/>
      <c r="AT75" s="86"/>
      <c r="AU75" s="86"/>
      <c r="AV75" s="87"/>
      <c r="AW75" s="85" t="s">
        <v>3</v>
      </c>
      <c r="AX75" s="86"/>
      <c r="AY75" s="86"/>
      <c r="AZ75" s="86"/>
      <c r="BA75" s="87"/>
      <c r="BB75" s="78" t="s">
        <v>116</v>
      </c>
      <c r="BC75" s="78"/>
      <c r="BD75" s="78"/>
      <c r="BE75" s="78"/>
      <c r="BF75" s="78"/>
      <c r="BG75" s="85" t="s">
        <v>96</v>
      </c>
      <c r="BH75" s="86"/>
      <c r="BI75" s="86"/>
      <c r="BJ75" s="86"/>
      <c r="BK75" s="87"/>
    </row>
    <row r="76" spans="1:79" ht="15" customHeight="1">
      <c r="A76" s="85">
        <v>1</v>
      </c>
      <c r="B76" s="86"/>
      <c r="C76" s="86"/>
      <c r="D76" s="86"/>
      <c r="E76" s="87"/>
      <c r="F76" s="85">
        <v>2</v>
      </c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7"/>
      <c r="X76" s="85">
        <v>3</v>
      </c>
      <c r="Y76" s="86"/>
      <c r="Z76" s="86"/>
      <c r="AA76" s="86"/>
      <c r="AB76" s="87"/>
      <c r="AC76" s="85">
        <v>4</v>
      </c>
      <c r="AD76" s="86"/>
      <c r="AE76" s="86"/>
      <c r="AF76" s="86"/>
      <c r="AG76" s="87"/>
      <c r="AH76" s="85">
        <v>5</v>
      </c>
      <c r="AI76" s="86"/>
      <c r="AJ76" s="86"/>
      <c r="AK76" s="86"/>
      <c r="AL76" s="87"/>
      <c r="AM76" s="85">
        <v>6</v>
      </c>
      <c r="AN76" s="86"/>
      <c r="AO76" s="86"/>
      <c r="AP76" s="86"/>
      <c r="AQ76" s="87"/>
      <c r="AR76" s="85">
        <v>7</v>
      </c>
      <c r="AS76" s="86"/>
      <c r="AT76" s="86"/>
      <c r="AU76" s="86"/>
      <c r="AV76" s="87"/>
      <c r="AW76" s="85">
        <v>8</v>
      </c>
      <c r="AX76" s="86"/>
      <c r="AY76" s="86"/>
      <c r="AZ76" s="86"/>
      <c r="BA76" s="87"/>
      <c r="BB76" s="85">
        <v>9</v>
      </c>
      <c r="BC76" s="86"/>
      <c r="BD76" s="86"/>
      <c r="BE76" s="86"/>
      <c r="BF76" s="87"/>
      <c r="BG76" s="85">
        <v>10</v>
      </c>
      <c r="BH76" s="86"/>
      <c r="BI76" s="86"/>
      <c r="BJ76" s="86"/>
      <c r="BK76" s="87"/>
    </row>
    <row r="77" spans="1:79" s="1" customFormat="1" ht="15" hidden="1" customHeight="1">
      <c r="A77" s="99" t="s">
        <v>64</v>
      </c>
      <c r="B77" s="100"/>
      <c r="C77" s="100"/>
      <c r="D77" s="100"/>
      <c r="E77" s="101"/>
      <c r="F77" s="99" t="s">
        <v>57</v>
      </c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1"/>
      <c r="X77" s="99" t="s">
        <v>60</v>
      </c>
      <c r="Y77" s="100"/>
      <c r="Z77" s="100"/>
      <c r="AA77" s="100"/>
      <c r="AB77" s="101"/>
      <c r="AC77" s="99" t="s">
        <v>61</v>
      </c>
      <c r="AD77" s="100"/>
      <c r="AE77" s="100"/>
      <c r="AF77" s="100"/>
      <c r="AG77" s="101"/>
      <c r="AH77" s="99" t="s">
        <v>94</v>
      </c>
      <c r="AI77" s="100"/>
      <c r="AJ77" s="100"/>
      <c r="AK77" s="100"/>
      <c r="AL77" s="101"/>
      <c r="AM77" s="106" t="s">
        <v>171</v>
      </c>
      <c r="AN77" s="107"/>
      <c r="AO77" s="107"/>
      <c r="AP77" s="107"/>
      <c r="AQ77" s="108"/>
      <c r="AR77" s="99" t="s">
        <v>62</v>
      </c>
      <c r="AS77" s="100"/>
      <c r="AT77" s="100"/>
      <c r="AU77" s="100"/>
      <c r="AV77" s="101"/>
      <c r="AW77" s="99" t="s">
        <v>63</v>
      </c>
      <c r="AX77" s="100"/>
      <c r="AY77" s="100"/>
      <c r="AZ77" s="100"/>
      <c r="BA77" s="101"/>
      <c r="BB77" s="99" t="s">
        <v>95</v>
      </c>
      <c r="BC77" s="100"/>
      <c r="BD77" s="100"/>
      <c r="BE77" s="100"/>
      <c r="BF77" s="101"/>
      <c r="BG77" s="106" t="s">
        <v>171</v>
      </c>
      <c r="BH77" s="107"/>
      <c r="BI77" s="107"/>
      <c r="BJ77" s="107"/>
      <c r="BK77" s="108"/>
      <c r="CA77" t="s">
        <v>31</v>
      </c>
    </row>
    <row r="78" spans="1:79" s="6" customFormat="1" ht="12.75" customHeight="1">
      <c r="A78" s="46"/>
      <c r="B78" s="47"/>
      <c r="C78" s="47"/>
      <c r="D78" s="47"/>
      <c r="E78" s="62"/>
      <c r="F78" s="46" t="s">
        <v>147</v>
      </c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62"/>
      <c r="X78" s="112"/>
      <c r="Y78" s="113"/>
      <c r="Z78" s="113"/>
      <c r="AA78" s="113"/>
      <c r="AB78" s="114"/>
      <c r="AC78" s="112"/>
      <c r="AD78" s="113"/>
      <c r="AE78" s="113"/>
      <c r="AF78" s="113"/>
      <c r="AG78" s="114"/>
      <c r="AH78" s="57"/>
      <c r="AI78" s="57"/>
      <c r="AJ78" s="57"/>
      <c r="AK78" s="57"/>
      <c r="AL78" s="57"/>
      <c r="AM78" s="57">
        <f>IF(ISNUMBER(X78),X78,0)+IF(ISNUMBER(AC78),AC78,0)</f>
        <v>0</v>
      </c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>
        <f>IF(ISNUMBER(AR78),AR78,0)+IF(ISNUMBER(AW78),AW78,0)</f>
        <v>0</v>
      </c>
      <c r="BH78" s="57"/>
      <c r="BI78" s="57"/>
      <c r="BJ78" s="57"/>
      <c r="BK78" s="57"/>
      <c r="CA78" s="6" t="s">
        <v>32</v>
      </c>
    </row>
    <row r="81" spans="1:79" ht="14.25" customHeight="1">
      <c r="A81" s="73" t="s">
        <v>120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</row>
    <row r="82" spans="1:79" ht="14.25" customHeight="1">
      <c r="A82" s="73" t="s">
        <v>261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</row>
    <row r="83" spans="1:79" ht="15" customHeight="1">
      <c r="A83" s="88" t="s">
        <v>247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</row>
    <row r="84" spans="1:79" ht="23.1" customHeight="1">
      <c r="A84" s="90" t="s">
        <v>6</v>
      </c>
      <c r="B84" s="91"/>
      <c r="C84" s="91"/>
      <c r="D84" s="90" t="s">
        <v>121</v>
      </c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2"/>
      <c r="U84" s="85" t="s">
        <v>248</v>
      </c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7"/>
      <c r="AN84" s="85" t="s">
        <v>251</v>
      </c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7"/>
      <c r="BG84" s="49" t="s">
        <v>258</v>
      </c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</row>
    <row r="85" spans="1:79" ht="52.5" customHeight="1">
      <c r="A85" s="93"/>
      <c r="B85" s="94"/>
      <c r="C85" s="94"/>
      <c r="D85" s="93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5"/>
      <c r="U85" s="85" t="s">
        <v>4</v>
      </c>
      <c r="V85" s="86"/>
      <c r="W85" s="86"/>
      <c r="X85" s="86"/>
      <c r="Y85" s="87"/>
      <c r="Z85" s="85" t="s">
        <v>3</v>
      </c>
      <c r="AA85" s="86"/>
      <c r="AB85" s="86"/>
      <c r="AC85" s="86"/>
      <c r="AD85" s="87"/>
      <c r="AE85" s="109" t="s">
        <v>116</v>
      </c>
      <c r="AF85" s="110"/>
      <c r="AG85" s="110"/>
      <c r="AH85" s="111"/>
      <c r="AI85" s="85" t="s">
        <v>5</v>
      </c>
      <c r="AJ85" s="86"/>
      <c r="AK85" s="86"/>
      <c r="AL85" s="86"/>
      <c r="AM85" s="87"/>
      <c r="AN85" s="85" t="s">
        <v>4</v>
      </c>
      <c r="AO85" s="86"/>
      <c r="AP85" s="86"/>
      <c r="AQ85" s="86"/>
      <c r="AR85" s="87"/>
      <c r="AS85" s="85" t="s">
        <v>3</v>
      </c>
      <c r="AT85" s="86"/>
      <c r="AU85" s="86"/>
      <c r="AV85" s="86"/>
      <c r="AW85" s="87"/>
      <c r="AX85" s="109" t="s">
        <v>116</v>
      </c>
      <c r="AY85" s="110"/>
      <c r="AZ85" s="110"/>
      <c r="BA85" s="111"/>
      <c r="BB85" s="85" t="s">
        <v>96</v>
      </c>
      <c r="BC85" s="86"/>
      <c r="BD85" s="86"/>
      <c r="BE85" s="86"/>
      <c r="BF85" s="87"/>
      <c r="BG85" s="85" t="s">
        <v>4</v>
      </c>
      <c r="BH85" s="86"/>
      <c r="BI85" s="86"/>
      <c r="BJ85" s="86"/>
      <c r="BK85" s="87"/>
      <c r="BL85" s="49" t="s">
        <v>3</v>
      </c>
      <c r="BM85" s="49"/>
      <c r="BN85" s="49"/>
      <c r="BO85" s="49"/>
      <c r="BP85" s="49"/>
      <c r="BQ85" s="78" t="s">
        <v>116</v>
      </c>
      <c r="BR85" s="78"/>
      <c r="BS85" s="78"/>
      <c r="BT85" s="78"/>
      <c r="BU85" s="85" t="s">
        <v>97</v>
      </c>
      <c r="BV85" s="86"/>
      <c r="BW85" s="86"/>
      <c r="BX85" s="86"/>
      <c r="BY85" s="87"/>
    </row>
    <row r="86" spans="1:79" ht="15" customHeight="1">
      <c r="A86" s="85">
        <v>1</v>
      </c>
      <c r="B86" s="86"/>
      <c r="C86" s="86"/>
      <c r="D86" s="85">
        <v>2</v>
      </c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7"/>
      <c r="U86" s="85">
        <v>3</v>
      </c>
      <c r="V86" s="86"/>
      <c r="W86" s="86"/>
      <c r="X86" s="86"/>
      <c r="Y86" s="87"/>
      <c r="Z86" s="85">
        <v>4</v>
      </c>
      <c r="AA86" s="86"/>
      <c r="AB86" s="86"/>
      <c r="AC86" s="86"/>
      <c r="AD86" s="87"/>
      <c r="AE86" s="85">
        <v>5</v>
      </c>
      <c r="AF86" s="86"/>
      <c r="AG86" s="86"/>
      <c r="AH86" s="87"/>
      <c r="AI86" s="85">
        <v>6</v>
      </c>
      <c r="AJ86" s="86"/>
      <c r="AK86" s="86"/>
      <c r="AL86" s="86"/>
      <c r="AM86" s="87"/>
      <c r="AN86" s="85">
        <v>7</v>
      </c>
      <c r="AO86" s="86"/>
      <c r="AP86" s="86"/>
      <c r="AQ86" s="86"/>
      <c r="AR86" s="87"/>
      <c r="AS86" s="85">
        <v>8</v>
      </c>
      <c r="AT86" s="86"/>
      <c r="AU86" s="86"/>
      <c r="AV86" s="86"/>
      <c r="AW86" s="87"/>
      <c r="AX86" s="49">
        <v>9</v>
      </c>
      <c r="AY86" s="49"/>
      <c r="AZ86" s="49"/>
      <c r="BA86" s="49"/>
      <c r="BB86" s="85">
        <v>10</v>
      </c>
      <c r="BC86" s="86"/>
      <c r="BD86" s="86"/>
      <c r="BE86" s="86"/>
      <c r="BF86" s="87"/>
      <c r="BG86" s="85">
        <v>11</v>
      </c>
      <c r="BH86" s="86"/>
      <c r="BI86" s="86"/>
      <c r="BJ86" s="86"/>
      <c r="BK86" s="87"/>
      <c r="BL86" s="49">
        <v>12</v>
      </c>
      <c r="BM86" s="49"/>
      <c r="BN86" s="49"/>
      <c r="BO86" s="49"/>
      <c r="BP86" s="49"/>
      <c r="BQ86" s="85">
        <v>13</v>
      </c>
      <c r="BR86" s="86"/>
      <c r="BS86" s="86"/>
      <c r="BT86" s="87"/>
      <c r="BU86" s="85">
        <v>14</v>
      </c>
      <c r="BV86" s="86"/>
      <c r="BW86" s="86"/>
      <c r="BX86" s="86"/>
      <c r="BY86" s="87"/>
    </row>
    <row r="87" spans="1:79" s="1" customFormat="1" ht="14.25" hidden="1" customHeight="1">
      <c r="A87" s="99" t="s">
        <v>69</v>
      </c>
      <c r="B87" s="100"/>
      <c r="C87" s="100"/>
      <c r="D87" s="99" t="s">
        <v>57</v>
      </c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1"/>
      <c r="U87" s="76" t="s">
        <v>65</v>
      </c>
      <c r="V87" s="76"/>
      <c r="W87" s="76"/>
      <c r="X87" s="76"/>
      <c r="Y87" s="76"/>
      <c r="Z87" s="76" t="s">
        <v>66</v>
      </c>
      <c r="AA87" s="76"/>
      <c r="AB87" s="76"/>
      <c r="AC87" s="76"/>
      <c r="AD87" s="76"/>
      <c r="AE87" s="76" t="s">
        <v>91</v>
      </c>
      <c r="AF87" s="76"/>
      <c r="AG87" s="76"/>
      <c r="AH87" s="76"/>
      <c r="AI87" s="96" t="s">
        <v>170</v>
      </c>
      <c r="AJ87" s="96"/>
      <c r="AK87" s="96"/>
      <c r="AL87" s="96"/>
      <c r="AM87" s="96"/>
      <c r="AN87" s="76" t="s">
        <v>67</v>
      </c>
      <c r="AO87" s="76"/>
      <c r="AP87" s="76"/>
      <c r="AQ87" s="76"/>
      <c r="AR87" s="76"/>
      <c r="AS87" s="76" t="s">
        <v>68</v>
      </c>
      <c r="AT87" s="76"/>
      <c r="AU87" s="76"/>
      <c r="AV87" s="76"/>
      <c r="AW87" s="76"/>
      <c r="AX87" s="76" t="s">
        <v>92</v>
      </c>
      <c r="AY87" s="76"/>
      <c r="AZ87" s="76"/>
      <c r="BA87" s="76"/>
      <c r="BB87" s="96" t="s">
        <v>170</v>
      </c>
      <c r="BC87" s="96"/>
      <c r="BD87" s="96"/>
      <c r="BE87" s="96"/>
      <c r="BF87" s="96"/>
      <c r="BG87" s="76" t="s">
        <v>58</v>
      </c>
      <c r="BH87" s="76"/>
      <c r="BI87" s="76"/>
      <c r="BJ87" s="76"/>
      <c r="BK87" s="76"/>
      <c r="BL87" s="76" t="s">
        <v>59</v>
      </c>
      <c r="BM87" s="76"/>
      <c r="BN87" s="76"/>
      <c r="BO87" s="76"/>
      <c r="BP87" s="76"/>
      <c r="BQ87" s="76" t="s">
        <v>93</v>
      </c>
      <c r="BR87" s="76"/>
      <c r="BS87" s="76"/>
      <c r="BT87" s="76"/>
      <c r="BU87" s="96" t="s">
        <v>170</v>
      </c>
      <c r="BV87" s="96"/>
      <c r="BW87" s="96"/>
      <c r="BX87" s="96"/>
      <c r="BY87" s="96"/>
      <c r="CA87" t="s">
        <v>33</v>
      </c>
    </row>
    <row r="88" spans="1:79" s="25" customFormat="1" ht="38.25" customHeight="1">
      <c r="A88" s="44">
        <v>1</v>
      </c>
      <c r="B88" s="45"/>
      <c r="C88" s="45"/>
      <c r="D88" s="33" t="s">
        <v>176</v>
      </c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5"/>
      <c r="U88" s="59">
        <v>0</v>
      </c>
      <c r="V88" s="60"/>
      <c r="W88" s="60"/>
      <c r="X88" s="60"/>
      <c r="Y88" s="61"/>
      <c r="Z88" s="59">
        <v>0</v>
      </c>
      <c r="AA88" s="60"/>
      <c r="AB88" s="60"/>
      <c r="AC88" s="60"/>
      <c r="AD88" s="61"/>
      <c r="AE88" s="59">
        <v>0</v>
      </c>
      <c r="AF88" s="60"/>
      <c r="AG88" s="60"/>
      <c r="AH88" s="61"/>
      <c r="AI88" s="59">
        <f>IF(ISNUMBER(U88),U88,0)+IF(ISNUMBER(Z88),Z88,0)</f>
        <v>0</v>
      </c>
      <c r="AJ88" s="60"/>
      <c r="AK88" s="60"/>
      <c r="AL88" s="60"/>
      <c r="AM88" s="61"/>
      <c r="AN88" s="59">
        <v>2528637</v>
      </c>
      <c r="AO88" s="60"/>
      <c r="AP88" s="60"/>
      <c r="AQ88" s="60"/>
      <c r="AR88" s="61"/>
      <c r="AS88" s="59">
        <v>0</v>
      </c>
      <c r="AT88" s="60"/>
      <c r="AU88" s="60"/>
      <c r="AV88" s="60"/>
      <c r="AW88" s="61"/>
      <c r="AX88" s="59">
        <v>0</v>
      </c>
      <c r="AY88" s="60"/>
      <c r="AZ88" s="60"/>
      <c r="BA88" s="61"/>
      <c r="BB88" s="59">
        <f>IF(ISNUMBER(AN88),AN88,0)+IF(ISNUMBER(AS88),AS88,0)</f>
        <v>2528637</v>
      </c>
      <c r="BC88" s="60"/>
      <c r="BD88" s="60"/>
      <c r="BE88" s="60"/>
      <c r="BF88" s="61"/>
      <c r="BG88" s="59">
        <v>873526</v>
      </c>
      <c r="BH88" s="60"/>
      <c r="BI88" s="60"/>
      <c r="BJ88" s="60"/>
      <c r="BK88" s="61"/>
      <c r="BL88" s="59">
        <v>0</v>
      </c>
      <c r="BM88" s="60"/>
      <c r="BN88" s="60"/>
      <c r="BO88" s="60"/>
      <c r="BP88" s="61"/>
      <c r="BQ88" s="59">
        <v>0</v>
      </c>
      <c r="BR88" s="60"/>
      <c r="BS88" s="60"/>
      <c r="BT88" s="61"/>
      <c r="BU88" s="59">
        <f>IF(ISNUMBER(BG88),BG88,0)+IF(ISNUMBER(BL88),BL88,0)</f>
        <v>873526</v>
      </c>
      <c r="BV88" s="60"/>
      <c r="BW88" s="60"/>
      <c r="BX88" s="60"/>
      <c r="BY88" s="61"/>
      <c r="CA88" s="25" t="s">
        <v>34</v>
      </c>
    </row>
    <row r="89" spans="1:79" s="6" customFormat="1" ht="12.75" customHeight="1">
      <c r="A89" s="46"/>
      <c r="B89" s="47"/>
      <c r="C89" s="47"/>
      <c r="D89" s="28" t="s">
        <v>147</v>
      </c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54">
        <v>0</v>
      </c>
      <c r="V89" s="55"/>
      <c r="W89" s="55"/>
      <c r="X89" s="55"/>
      <c r="Y89" s="56"/>
      <c r="Z89" s="54">
        <v>0</v>
      </c>
      <c r="AA89" s="55"/>
      <c r="AB89" s="55"/>
      <c r="AC89" s="55"/>
      <c r="AD89" s="56"/>
      <c r="AE89" s="54">
        <v>0</v>
      </c>
      <c r="AF89" s="55"/>
      <c r="AG89" s="55"/>
      <c r="AH89" s="56"/>
      <c r="AI89" s="54">
        <f>IF(ISNUMBER(U89),U89,0)+IF(ISNUMBER(Z89),Z89,0)</f>
        <v>0</v>
      </c>
      <c r="AJ89" s="55"/>
      <c r="AK89" s="55"/>
      <c r="AL89" s="55"/>
      <c r="AM89" s="56"/>
      <c r="AN89" s="54">
        <v>2528637</v>
      </c>
      <c r="AO89" s="55"/>
      <c r="AP89" s="55"/>
      <c r="AQ89" s="55"/>
      <c r="AR89" s="56"/>
      <c r="AS89" s="54">
        <v>0</v>
      </c>
      <c r="AT89" s="55"/>
      <c r="AU89" s="55"/>
      <c r="AV89" s="55"/>
      <c r="AW89" s="56"/>
      <c r="AX89" s="54">
        <v>0</v>
      </c>
      <c r="AY89" s="55"/>
      <c r="AZ89" s="55"/>
      <c r="BA89" s="56"/>
      <c r="BB89" s="54">
        <f>IF(ISNUMBER(AN89),AN89,0)+IF(ISNUMBER(AS89),AS89,0)</f>
        <v>2528637</v>
      </c>
      <c r="BC89" s="55"/>
      <c r="BD89" s="55"/>
      <c r="BE89" s="55"/>
      <c r="BF89" s="56"/>
      <c r="BG89" s="54">
        <v>873526</v>
      </c>
      <c r="BH89" s="55"/>
      <c r="BI89" s="55"/>
      <c r="BJ89" s="55"/>
      <c r="BK89" s="56"/>
      <c r="BL89" s="54">
        <v>0</v>
      </c>
      <c r="BM89" s="55"/>
      <c r="BN89" s="55"/>
      <c r="BO89" s="55"/>
      <c r="BP89" s="56"/>
      <c r="BQ89" s="54">
        <v>0</v>
      </c>
      <c r="BR89" s="55"/>
      <c r="BS89" s="55"/>
      <c r="BT89" s="56"/>
      <c r="BU89" s="54">
        <f>IF(ISNUMBER(BG89),BG89,0)+IF(ISNUMBER(BL89),BL89,0)</f>
        <v>873526</v>
      </c>
      <c r="BV89" s="55"/>
      <c r="BW89" s="55"/>
      <c r="BX89" s="55"/>
      <c r="BY89" s="56"/>
    </row>
    <row r="91" spans="1:79" ht="14.25" customHeight="1">
      <c r="A91" s="73" t="s">
        <v>277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</row>
    <row r="92" spans="1:79" ht="15" customHeight="1">
      <c r="A92" s="89" t="s">
        <v>247</v>
      </c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</row>
    <row r="93" spans="1:79" ht="23.1" customHeight="1">
      <c r="A93" s="90" t="s">
        <v>6</v>
      </c>
      <c r="B93" s="91"/>
      <c r="C93" s="91"/>
      <c r="D93" s="90" t="s">
        <v>121</v>
      </c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2"/>
      <c r="U93" s="49" t="s">
        <v>269</v>
      </c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 t="s">
        <v>274</v>
      </c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</row>
    <row r="94" spans="1:79" ht="54" customHeight="1">
      <c r="A94" s="93"/>
      <c r="B94" s="94"/>
      <c r="C94" s="94"/>
      <c r="D94" s="93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5"/>
      <c r="U94" s="85" t="s">
        <v>4</v>
      </c>
      <c r="V94" s="86"/>
      <c r="W94" s="86"/>
      <c r="X94" s="86"/>
      <c r="Y94" s="87"/>
      <c r="Z94" s="85" t="s">
        <v>3</v>
      </c>
      <c r="AA94" s="86"/>
      <c r="AB94" s="86"/>
      <c r="AC94" s="86"/>
      <c r="AD94" s="87"/>
      <c r="AE94" s="109" t="s">
        <v>116</v>
      </c>
      <c r="AF94" s="110"/>
      <c r="AG94" s="110"/>
      <c r="AH94" s="110"/>
      <c r="AI94" s="111"/>
      <c r="AJ94" s="85" t="s">
        <v>5</v>
      </c>
      <c r="AK94" s="86"/>
      <c r="AL94" s="86"/>
      <c r="AM94" s="86"/>
      <c r="AN94" s="87"/>
      <c r="AO94" s="85" t="s">
        <v>4</v>
      </c>
      <c r="AP94" s="86"/>
      <c r="AQ94" s="86"/>
      <c r="AR94" s="86"/>
      <c r="AS94" s="87"/>
      <c r="AT94" s="85" t="s">
        <v>3</v>
      </c>
      <c r="AU94" s="86"/>
      <c r="AV94" s="86"/>
      <c r="AW94" s="86"/>
      <c r="AX94" s="87"/>
      <c r="AY94" s="109" t="s">
        <v>116</v>
      </c>
      <c r="AZ94" s="110"/>
      <c r="BA94" s="110"/>
      <c r="BB94" s="110"/>
      <c r="BC94" s="111"/>
      <c r="BD94" s="49" t="s">
        <v>96</v>
      </c>
      <c r="BE94" s="49"/>
      <c r="BF94" s="49"/>
      <c r="BG94" s="49"/>
      <c r="BH94" s="49"/>
    </row>
    <row r="95" spans="1:79" ht="15" customHeight="1">
      <c r="A95" s="85" t="s">
        <v>169</v>
      </c>
      <c r="B95" s="86"/>
      <c r="C95" s="86"/>
      <c r="D95" s="85">
        <v>2</v>
      </c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7"/>
      <c r="U95" s="85">
        <v>3</v>
      </c>
      <c r="V95" s="86"/>
      <c r="W95" s="86"/>
      <c r="X95" s="86"/>
      <c r="Y95" s="87"/>
      <c r="Z95" s="85">
        <v>4</v>
      </c>
      <c r="AA95" s="86"/>
      <c r="AB95" s="86"/>
      <c r="AC95" s="86"/>
      <c r="AD95" s="87"/>
      <c r="AE95" s="85">
        <v>5</v>
      </c>
      <c r="AF95" s="86"/>
      <c r="AG95" s="86"/>
      <c r="AH95" s="86"/>
      <c r="AI95" s="87"/>
      <c r="AJ95" s="85">
        <v>6</v>
      </c>
      <c r="AK95" s="86"/>
      <c r="AL95" s="86"/>
      <c r="AM95" s="86"/>
      <c r="AN95" s="87"/>
      <c r="AO95" s="85">
        <v>7</v>
      </c>
      <c r="AP95" s="86"/>
      <c r="AQ95" s="86"/>
      <c r="AR95" s="86"/>
      <c r="AS95" s="87"/>
      <c r="AT95" s="85">
        <v>8</v>
      </c>
      <c r="AU95" s="86"/>
      <c r="AV95" s="86"/>
      <c r="AW95" s="86"/>
      <c r="AX95" s="87"/>
      <c r="AY95" s="85">
        <v>9</v>
      </c>
      <c r="AZ95" s="86"/>
      <c r="BA95" s="86"/>
      <c r="BB95" s="86"/>
      <c r="BC95" s="87"/>
      <c r="BD95" s="85">
        <v>10</v>
      </c>
      <c r="BE95" s="86"/>
      <c r="BF95" s="86"/>
      <c r="BG95" s="86"/>
      <c r="BH95" s="87"/>
    </row>
    <row r="96" spans="1:79" s="1" customFormat="1" ht="12.75" hidden="1" customHeight="1">
      <c r="A96" s="99" t="s">
        <v>69</v>
      </c>
      <c r="B96" s="100"/>
      <c r="C96" s="100"/>
      <c r="D96" s="99" t="s">
        <v>57</v>
      </c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1"/>
      <c r="U96" s="99" t="s">
        <v>60</v>
      </c>
      <c r="V96" s="100"/>
      <c r="W96" s="100"/>
      <c r="X96" s="100"/>
      <c r="Y96" s="101"/>
      <c r="Z96" s="99" t="s">
        <v>61</v>
      </c>
      <c r="AA96" s="100"/>
      <c r="AB96" s="100"/>
      <c r="AC96" s="100"/>
      <c r="AD96" s="101"/>
      <c r="AE96" s="99" t="s">
        <v>94</v>
      </c>
      <c r="AF96" s="100"/>
      <c r="AG96" s="100"/>
      <c r="AH96" s="100"/>
      <c r="AI96" s="101"/>
      <c r="AJ96" s="106" t="s">
        <v>171</v>
      </c>
      <c r="AK96" s="107"/>
      <c r="AL96" s="107"/>
      <c r="AM96" s="107"/>
      <c r="AN96" s="108"/>
      <c r="AO96" s="99" t="s">
        <v>62</v>
      </c>
      <c r="AP96" s="100"/>
      <c r="AQ96" s="100"/>
      <c r="AR96" s="100"/>
      <c r="AS96" s="101"/>
      <c r="AT96" s="99" t="s">
        <v>63</v>
      </c>
      <c r="AU96" s="100"/>
      <c r="AV96" s="100"/>
      <c r="AW96" s="100"/>
      <c r="AX96" s="101"/>
      <c r="AY96" s="99" t="s">
        <v>95</v>
      </c>
      <c r="AZ96" s="100"/>
      <c r="BA96" s="100"/>
      <c r="BB96" s="100"/>
      <c r="BC96" s="101"/>
      <c r="BD96" s="96" t="s">
        <v>171</v>
      </c>
      <c r="BE96" s="96"/>
      <c r="BF96" s="96"/>
      <c r="BG96" s="96"/>
      <c r="BH96" s="96"/>
      <c r="CA96" s="1" t="s">
        <v>35</v>
      </c>
    </row>
    <row r="97" spans="1:79" s="25" customFormat="1" ht="38.25" customHeight="1">
      <c r="A97" s="44">
        <v>1</v>
      </c>
      <c r="B97" s="45"/>
      <c r="C97" s="45"/>
      <c r="D97" s="33" t="s">
        <v>176</v>
      </c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5"/>
      <c r="U97" s="59">
        <v>3003407</v>
      </c>
      <c r="V97" s="60"/>
      <c r="W97" s="60"/>
      <c r="X97" s="60"/>
      <c r="Y97" s="61"/>
      <c r="Z97" s="59">
        <v>0</v>
      </c>
      <c r="AA97" s="60"/>
      <c r="AB97" s="60"/>
      <c r="AC97" s="60"/>
      <c r="AD97" s="61"/>
      <c r="AE97" s="105">
        <v>0</v>
      </c>
      <c r="AF97" s="105"/>
      <c r="AG97" s="105"/>
      <c r="AH97" s="105"/>
      <c r="AI97" s="105"/>
      <c r="AJ97" s="32">
        <f>IF(ISNUMBER(U97),U97,0)+IF(ISNUMBER(Z97),Z97,0)</f>
        <v>3003407</v>
      </c>
      <c r="AK97" s="32"/>
      <c r="AL97" s="32"/>
      <c r="AM97" s="32"/>
      <c r="AN97" s="32"/>
      <c r="AO97" s="105">
        <v>3209606</v>
      </c>
      <c r="AP97" s="105"/>
      <c r="AQ97" s="105"/>
      <c r="AR97" s="105"/>
      <c r="AS97" s="105"/>
      <c r="AT97" s="32">
        <v>0</v>
      </c>
      <c r="AU97" s="32"/>
      <c r="AV97" s="32"/>
      <c r="AW97" s="32"/>
      <c r="AX97" s="32"/>
      <c r="AY97" s="105">
        <v>0</v>
      </c>
      <c r="AZ97" s="105"/>
      <c r="BA97" s="105"/>
      <c r="BB97" s="105"/>
      <c r="BC97" s="105"/>
      <c r="BD97" s="32">
        <f>IF(ISNUMBER(AO97),AO97,0)+IF(ISNUMBER(AT97),AT97,0)</f>
        <v>3209606</v>
      </c>
      <c r="BE97" s="32"/>
      <c r="BF97" s="32"/>
      <c r="BG97" s="32"/>
      <c r="BH97" s="32"/>
      <c r="CA97" s="25" t="s">
        <v>36</v>
      </c>
    </row>
    <row r="98" spans="1:79" s="6" customFormat="1" ht="12.75" customHeight="1">
      <c r="A98" s="46"/>
      <c r="B98" s="47"/>
      <c r="C98" s="47"/>
      <c r="D98" s="28" t="s">
        <v>147</v>
      </c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54">
        <v>3003407</v>
      </c>
      <c r="V98" s="55"/>
      <c r="W98" s="55"/>
      <c r="X98" s="55"/>
      <c r="Y98" s="56"/>
      <c r="Z98" s="54">
        <v>0</v>
      </c>
      <c r="AA98" s="55"/>
      <c r="AB98" s="55"/>
      <c r="AC98" s="55"/>
      <c r="AD98" s="56"/>
      <c r="AE98" s="57">
        <v>0</v>
      </c>
      <c r="AF98" s="57"/>
      <c r="AG98" s="57"/>
      <c r="AH98" s="57"/>
      <c r="AI98" s="57"/>
      <c r="AJ98" s="27">
        <f>IF(ISNUMBER(U98),U98,0)+IF(ISNUMBER(Z98),Z98,0)</f>
        <v>3003407</v>
      </c>
      <c r="AK98" s="27"/>
      <c r="AL98" s="27"/>
      <c r="AM98" s="27"/>
      <c r="AN98" s="27"/>
      <c r="AO98" s="57">
        <v>3209606</v>
      </c>
      <c r="AP98" s="57"/>
      <c r="AQ98" s="57"/>
      <c r="AR98" s="57"/>
      <c r="AS98" s="57"/>
      <c r="AT98" s="27">
        <v>0</v>
      </c>
      <c r="AU98" s="27"/>
      <c r="AV98" s="27"/>
      <c r="AW98" s="27"/>
      <c r="AX98" s="27"/>
      <c r="AY98" s="57">
        <v>0</v>
      </c>
      <c r="AZ98" s="57"/>
      <c r="BA98" s="57"/>
      <c r="BB98" s="57"/>
      <c r="BC98" s="57"/>
      <c r="BD98" s="27">
        <f>IF(ISNUMBER(AO98),AO98,0)+IF(ISNUMBER(AT98),AT98,0)</f>
        <v>3209606</v>
      </c>
      <c r="BE98" s="27"/>
      <c r="BF98" s="27"/>
      <c r="BG98" s="27"/>
      <c r="BH98" s="27"/>
    </row>
    <row r="99" spans="1:79" s="5" customFormat="1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>
      <c r="A101" s="73" t="s">
        <v>152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</row>
    <row r="102" spans="1:79" ht="14.25" customHeight="1">
      <c r="A102" s="73" t="s">
        <v>262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</row>
    <row r="103" spans="1:79" ht="23.1" customHeight="1">
      <c r="A103" s="90" t="s">
        <v>6</v>
      </c>
      <c r="B103" s="91"/>
      <c r="C103" s="91"/>
      <c r="D103" s="49" t="s">
        <v>9</v>
      </c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 t="s">
        <v>8</v>
      </c>
      <c r="R103" s="49"/>
      <c r="S103" s="49"/>
      <c r="T103" s="49"/>
      <c r="U103" s="49"/>
      <c r="V103" s="49" t="s">
        <v>7</v>
      </c>
      <c r="W103" s="49"/>
      <c r="X103" s="49"/>
      <c r="Y103" s="49"/>
      <c r="Z103" s="49"/>
      <c r="AA103" s="49"/>
      <c r="AB103" s="49"/>
      <c r="AC103" s="49"/>
      <c r="AD103" s="49"/>
      <c r="AE103" s="49"/>
      <c r="AF103" s="85" t="s">
        <v>248</v>
      </c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7"/>
      <c r="AU103" s="85" t="s">
        <v>251</v>
      </c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7"/>
      <c r="BJ103" s="85" t="s">
        <v>258</v>
      </c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7"/>
    </row>
    <row r="104" spans="1:79" ht="32.25" customHeight="1">
      <c r="A104" s="93"/>
      <c r="B104" s="94"/>
      <c r="C104" s="94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 t="s">
        <v>4</v>
      </c>
      <c r="AG104" s="49"/>
      <c r="AH104" s="49"/>
      <c r="AI104" s="49"/>
      <c r="AJ104" s="49"/>
      <c r="AK104" s="49" t="s">
        <v>3</v>
      </c>
      <c r="AL104" s="49"/>
      <c r="AM104" s="49"/>
      <c r="AN104" s="49"/>
      <c r="AO104" s="49"/>
      <c r="AP104" s="49" t="s">
        <v>123</v>
      </c>
      <c r="AQ104" s="49"/>
      <c r="AR104" s="49"/>
      <c r="AS104" s="49"/>
      <c r="AT104" s="49"/>
      <c r="AU104" s="49" t="s">
        <v>4</v>
      </c>
      <c r="AV104" s="49"/>
      <c r="AW104" s="49"/>
      <c r="AX104" s="49"/>
      <c r="AY104" s="49"/>
      <c r="AZ104" s="49" t="s">
        <v>3</v>
      </c>
      <c r="BA104" s="49"/>
      <c r="BB104" s="49"/>
      <c r="BC104" s="49"/>
      <c r="BD104" s="49"/>
      <c r="BE104" s="49" t="s">
        <v>90</v>
      </c>
      <c r="BF104" s="49"/>
      <c r="BG104" s="49"/>
      <c r="BH104" s="49"/>
      <c r="BI104" s="49"/>
      <c r="BJ104" s="49" t="s">
        <v>4</v>
      </c>
      <c r="BK104" s="49"/>
      <c r="BL104" s="49"/>
      <c r="BM104" s="49"/>
      <c r="BN104" s="49"/>
      <c r="BO104" s="49" t="s">
        <v>3</v>
      </c>
      <c r="BP104" s="49"/>
      <c r="BQ104" s="49"/>
      <c r="BR104" s="49"/>
      <c r="BS104" s="49"/>
      <c r="BT104" s="49" t="s">
        <v>97</v>
      </c>
      <c r="BU104" s="49"/>
      <c r="BV104" s="49"/>
      <c r="BW104" s="49"/>
      <c r="BX104" s="49"/>
    </row>
    <row r="105" spans="1:79" ht="15" customHeight="1">
      <c r="A105" s="85">
        <v>1</v>
      </c>
      <c r="B105" s="86"/>
      <c r="C105" s="86"/>
      <c r="D105" s="49">
        <v>2</v>
      </c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>
        <v>3</v>
      </c>
      <c r="R105" s="49"/>
      <c r="S105" s="49"/>
      <c r="T105" s="49"/>
      <c r="U105" s="49"/>
      <c r="V105" s="49">
        <v>4</v>
      </c>
      <c r="W105" s="49"/>
      <c r="X105" s="49"/>
      <c r="Y105" s="49"/>
      <c r="Z105" s="49"/>
      <c r="AA105" s="49"/>
      <c r="AB105" s="49"/>
      <c r="AC105" s="49"/>
      <c r="AD105" s="49"/>
      <c r="AE105" s="49"/>
      <c r="AF105" s="49">
        <v>5</v>
      </c>
      <c r="AG105" s="49"/>
      <c r="AH105" s="49"/>
      <c r="AI105" s="49"/>
      <c r="AJ105" s="49"/>
      <c r="AK105" s="49">
        <v>6</v>
      </c>
      <c r="AL105" s="49"/>
      <c r="AM105" s="49"/>
      <c r="AN105" s="49"/>
      <c r="AO105" s="49"/>
      <c r="AP105" s="49">
        <v>7</v>
      </c>
      <c r="AQ105" s="49"/>
      <c r="AR105" s="49"/>
      <c r="AS105" s="49"/>
      <c r="AT105" s="49"/>
      <c r="AU105" s="49">
        <v>8</v>
      </c>
      <c r="AV105" s="49"/>
      <c r="AW105" s="49"/>
      <c r="AX105" s="49"/>
      <c r="AY105" s="49"/>
      <c r="AZ105" s="49">
        <v>9</v>
      </c>
      <c r="BA105" s="49"/>
      <c r="BB105" s="49"/>
      <c r="BC105" s="49"/>
      <c r="BD105" s="49"/>
      <c r="BE105" s="49">
        <v>10</v>
      </c>
      <c r="BF105" s="49"/>
      <c r="BG105" s="49"/>
      <c r="BH105" s="49"/>
      <c r="BI105" s="49"/>
      <c r="BJ105" s="49">
        <v>11</v>
      </c>
      <c r="BK105" s="49"/>
      <c r="BL105" s="49"/>
      <c r="BM105" s="49"/>
      <c r="BN105" s="49"/>
      <c r="BO105" s="49">
        <v>12</v>
      </c>
      <c r="BP105" s="49"/>
      <c r="BQ105" s="49"/>
      <c r="BR105" s="49"/>
      <c r="BS105" s="49"/>
      <c r="BT105" s="49">
        <v>13</v>
      </c>
      <c r="BU105" s="49"/>
      <c r="BV105" s="49"/>
      <c r="BW105" s="49"/>
      <c r="BX105" s="49"/>
    </row>
    <row r="106" spans="1:79" ht="10.5" hidden="1" customHeight="1">
      <c r="A106" s="99" t="s">
        <v>154</v>
      </c>
      <c r="B106" s="100"/>
      <c r="C106" s="100"/>
      <c r="D106" s="49" t="s">
        <v>57</v>
      </c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 t="s">
        <v>70</v>
      </c>
      <c r="R106" s="49"/>
      <c r="S106" s="49"/>
      <c r="T106" s="49"/>
      <c r="U106" s="49"/>
      <c r="V106" s="49" t="s">
        <v>71</v>
      </c>
      <c r="W106" s="49"/>
      <c r="X106" s="49"/>
      <c r="Y106" s="49"/>
      <c r="Z106" s="49"/>
      <c r="AA106" s="49"/>
      <c r="AB106" s="49"/>
      <c r="AC106" s="49"/>
      <c r="AD106" s="49"/>
      <c r="AE106" s="49"/>
      <c r="AF106" s="76" t="s">
        <v>111</v>
      </c>
      <c r="AG106" s="76"/>
      <c r="AH106" s="76"/>
      <c r="AI106" s="76"/>
      <c r="AJ106" s="76"/>
      <c r="AK106" s="74" t="s">
        <v>112</v>
      </c>
      <c r="AL106" s="74"/>
      <c r="AM106" s="74"/>
      <c r="AN106" s="74"/>
      <c r="AO106" s="74"/>
      <c r="AP106" s="96" t="s">
        <v>178</v>
      </c>
      <c r="AQ106" s="96"/>
      <c r="AR106" s="96"/>
      <c r="AS106" s="96"/>
      <c r="AT106" s="96"/>
      <c r="AU106" s="76" t="s">
        <v>113</v>
      </c>
      <c r="AV106" s="76"/>
      <c r="AW106" s="76"/>
      <c r="AX106" s="76"/>
      <c r="AY106" s="76"/>
      <c r="AZ106" s="74" t="s">
        <v>114</v>
      </c>
      <c r="BA106" s="74"/>
      <c r="BB106" s="74"/>
      <c r="BC106" s="74"/>
      <c r="BD106" s="74"/>
      <c r="BE106" s="96" t="s">
        <v>178</v>
      </c>
      <c r="BF106" s="96"/>
      <c r="BG106" s="96"/>
      <c r="BH106" s="96"/>
      <c r="BI106" s="96"/>
      <c r="BJ106" s="76" t="s">
        <v>105</v>
      </c>
      <c r="BK106" s="76"/>
      <c r="BL106" s="76"/>
      <c r="BM106" s="76"/>
      <c r="BN106" s="76"/>
      <c r="BO106" s="74" t="s">
        <v>106</v>
      </c>
      <c r="BP106" s="74"/>
      <c r="BQ106" s="74"/>
      <c r="BR106" s="74"/>
      <c r="BS106" s="74"/>
      <c r="BT106" s="96" t="s">
        <v>178</v>
      </c>
      <c r="BU106" s="96"/>
      <c r="BV106" s="96"/>
      <c r="BW106" s="96"/>
      <c r="BX106" s="96"/>
      <c r="CA106" t="s">
        <v>37</v>
      </c>
    </row>
    <row r="107" spans="1:79" s="6" customFormat="1" ht="15" customHeight="1">
      <c r="A107" s="46">
        <v>0</v>
      </c>
      <c r="B107" s="47"/>
      <c r="C107" s="47"/>
      <c r="D107" s="51" t="s">
        <v>177</v>
      </c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CA107" s="6" t="s">
        <v>38</v>
      </c>
    </row>
    <row r="108" spans="1:79" s="25" customFormat="1" ht="38.25" customHeight="1">
      <c r="A108" s="44">
        <v>0</v>
      </c>
      <c r="B108" s="45"/>
      <c r="C108" s="45"/>
      <c r="D108" s="48" t="s">
        <v>179</v>
      </c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3"/>
      <c r="Q108" s="49" t="s">
        <v>180</v>
      </c>
      <c r="R108" s="49"/>
      <c r="S108" s="49"/>
      <c r="T108" s="49"/>
      <c r="U108" s="49"/>
      <c r="V108" s="48" t="s">
        <v>181</v>
      </c>
      <c r="W108" s="52"/>
      <c r="X108" s="52"/>
      <c r="Y108" s="52"/>
      <c r="Z108" s="52"/>
      <c r="AA108" s="52"/>
      <c r="AB108" s="52"/>
      <c r="AC108" s="52"/>
      <c r="AD108" s="52"/>
      <c r="AE108" s="53"/>
      <c r="AF108" s="42">
        <v>0</v>
      </c>
      <c r="AG108" s="42"/>
      <c r="AH108" s="42"/>
      <c r="AI108" s="42"/>
      <c r="AJ108" s="42"/>
      <c r="AK108" s="42">
        <v>0</v>
      </c>
      <c r="AL108" s="42"/>
      <c r="AM108" s="42"/>
      <c r="AN108" s="42"/>
      <c r="AO108" s="42"/>
      <c r="AP108" s="42">
        <v>0</v>
      </c>
      <c r="AQ108" s="42"/>
      <c r="AR108" s="42"/>
      <c r="AS108" s="42"/>
      <c r="AT108" s="42"/>
      <c r="AU108" s="42">
        <v>1</v>
      </c>
      <c r="AV108" s="42"/>
      <c r="AW108" s="42"/>
      <c r="AX108" s="42"/>
      <c r="AY108" s="42"/>
      <c r="AZ108" s="42">
        <v>0</v>
      </c>
      <c r="BA108" s="42"/>
      <c r="BB108" s="42"/>
      <c r="BC108" s="42"/>
      <c r="BD108" s="42"/>
      <c r="BE108" s="42">
        <v>1</v>
      </c>
      <c r="BF108" s="42"/>
      <c r="BG108" s="42"/>
      <c r="BH108" s="42"/>
      <c r="BI108" s="42"/>
      <c r="BJ108" s="42">
        <v>1</v>
      </c>
      <c r="BK108" s="42"/>
      <c r="BL108" s="42"/>
      <c r="BM108" s="42"/>
      <c r="BN108" s="42"/>
      <c r="BO108" s="42">
        <v>0</v>
      </c>
      <c r="BP108" s="42"/>
      <c r="BQ108" s="42"/>
      <c r="BR108" s="42"/>
      <c r="BS108" s="42"/>
      <c r="BT108" s="42">
        <v>1</v>
      </c>
      <c r="BU108" s="42"/>
      <c r="BV108" s="42"/>
      <c r="BW108" s="42"/>
      <c r="BX108" s="42"/>
    </row>
    <row r="109" spans="1:79" s="25" customFormat="1" ht="60" customHeight="1">
      <c r="A109" s="44">
        <v>0</v>
      </c>
      <c r="B109" s="45"/>
      <c r="C109" s="45"/>
      <c r="D109" s="48" t="s">
        <v>182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5"/>
      <c r="Q109" s="49" t="s">
        <v>180</v>
      </c>
      <c r="R109" s="49"/>
      <c r="S109" s="49"/>
      <c r="T109" s="49"/>
      <c r="U109" s="49"/>
      <c r="V109" s="48" t="s">
        <v>293</v>
      </c>
      <c r="W109" s="34"/>
      <c r="X109" s="34"/>
      <c r="Y109" s="34"/>
      <c r="Z109" s="34"/>
      <c r="AA109" s="34"/>
      <c r="AB109" s="34"/>
      <c r="AC109" s="34"/>
      <c r="AD109" s="34"/>
      <c r="AE109" s="35"/>
      <c r="AF109" s="42">
        <v>0</v>
      </c>
      <c r="AG109" s="42"/>
      <c r="AH109" s="42"/>
      <c r="AI109" s="42"/>
      <c r="AJ109" s="42"/>
      <c r="AK109" s="42">
        <v>0</v>
      </c>
      <c r="AL109" s="42"/>
      <c r="AM109" s="42"/>
      <c r="AN109" s="42"/>
      <c r="AO109" s="42"/>
      <c r="AP109" s="42">
        <v>0</v>
      </c>
      <c r="AQ109" s="42"/>
      <c r="AR109" s="42"/>
      <c r="AS109" s="42"/>
      <c r="AT109" s="42"/>
      <c r="AU109" s="42">
        <v>11</v>
      </c>
      <c r="AV109" s="42"/>
      <c r="AW109" s="42"/>
      <c r="AX109" s="42"/>
      <c r="AY109" s="42"/>
      <c r="AZ109" s="42">
        <v>0</v>
      </c>
      <c r="BA109" s="42"/>
      <c r="BB109" s="42"/>
      <c r="BC109" s="42"/>
      <c r="BD109" s="42"/>
      <c r="BE109" s="42">
        <v>11</v>
      </c>
      <c r="BF109" s="42"/>
      <c r="BG109" s="42"/>
      <c r="BH109" s="42"/>
      <c r="BI109" s="42"/>
      <c r="BJ109" s="42">
        <v>11</v>
      </c>
      <c r="BK109" s="42"/>
      <c r="BL109" s="42"/>
      <c r="BM109" s="42"/>
      <c r="BN109" s="42"/>
      <c r="BO109" s="42">
        <v>0</v>
      </c>
      <c r="BP109" s="42"/>
      <c r="BQ109" s="42"/>
      <c r="BR109" s="42"/>
      <c r="BS109" s="42"/>
      <c r="BT109" s="42">
        <v>11</v>
      </c>
      <c r="BU109" s="42"/>
      <c r="BV109" s="42"/>
      <c r="BW109" s="42"/>
      <c r="BX109" s="42"/>
    </row>
    <row r="110" spans="1:79" s="25" customFormat="1" ht="60" customHeight="1">
      <c r="A110" s="44">
        <v>0</v>
      </c>
      <c r="B110" s="45"/>
      <c r="C110" s="45"/>
      <c r="D110" s="48" t="s">
        <v>183</v>
      </c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5"/>
      <c r="Q110" s="49" t="s">
        <v>180</v>
      </c>
      <c r="R110" s="49"/>
      <c r="S110" s="49"/>
      <c r="T110" s="49"/>
      <c r="U110" s="49"/>
      <c r="V110" s="48" t="s">
        <v>293</v>
      </c>
      <c r="W110" s="34"/>
      <c r="X110" s="34"/>
      <c r="Y110" s="34"/>
      <c r="Z110" s="34"/>
      <c r="AA110" s="34"/>
      <c r="AB110" s="34"/>
      <c r="AC110" s="34"/>
      <c r="AD110" s="34"/>
      <c r="AE110" s="35"/>
      <c r="AF110" s="42">
        <v>0</v>
      </c>
      <c r="AG110" s="42"/>
      <c r="AH110" s="42"/>
      <c r="AI110" s="42"/>
      <c r="AJ110" s="42"/>
      <c r="AK110" s="42">
        <v>0</v>
      </c>
      <c r="AL110" s="42"/>
      <c r="AM110" s="42"/>
      <c r="AN110" s="42"/>
      <c r="AO110" s="42"/>
      <c r="AP110" s="42">
        <v>0</v>
      </c>
      <c r="AQ110" s="42"/>
      <c r="AR110" s="42"/>
      <c r="AS110" s="42"/>
      <c r="AT110" s="42"/>
      <c r="AU110" s="42">
        <v>1</v>
      </c>
      <c r="AV110" s="42"/>
      <c r="AW110" s="42"/>
      <c r="AX110" s="42"/>
      <c r="AY110" s="42"/>
      <c r="AZ110" s="42">
        <v>0</v>
      </c>
      <c r="BA110" s="42"/>
      <c r="BB110" s="42"/>
      <c r="BC110" s="42"/>
      <c r="BD110" s="42"/>
      <c r="BE110" s="42">
        <v>1</v>
      </c>
      <c r="BF110" s="42"/>
      <c r="BG110" s="42"/>
      <c r="BH110" s="42"/>
      <c r="BI110" s="42"/>
      <c r="BJ110" s="42">
        <v>1</v>
      </c>
      <c r="BK110" s="42"/>
      <c r="BL110" s="42"/>
      <c r="BM110" s="42"/>
      <c r="BN110" s="42"/>
      <c r="BO110" s="42">
        <v>0</v>
      </c>
      <c r="BP110" s="42"/>
      <c r="BQ110" s="42"/>
      <c r="BR110" s="42"/>
      <c r="BS110" s="42"/>
      <c r="BT110" s="42">
        <v>1</v>
      </c>
      <c r="BU110" s="42"/>
      <c r="BV110" s="42"/>
      <c r="BW110" s="42"/>
      <c r="BX110" s="42"/>
    </row>
    <row r="111" spans="1:79" s="6" customFormat="1" ht="15" customHeight="1">
      <c r="A111" s="46">
        <v>0</v>
      </c>
      <c r="B111" s="47"/>
      <c r="C111" s="47"/>
      <c r="D111" s="50" t="s">
        <v>184</v>
      </c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30"/>
      <c r="Q111" s="51"/>
      <c r="R111" s="51"/>
      <c r="S111" s="51"/>
      <c r="T111" s="51"/>
      <c r="U111" s="51"/>
      <c r="V111" s="50"/>
      <c r="W111" s="29"/>
      <c r="X111" s="29"/>
      <c r="Y111" s="29"/>
      <c r="Z111" s="29"/>
      <c r="AA111" s="29"/>
      <c r="AB111" s="29"/>
      <c r="AC111" s="29"/>
      <c r="AD111" s="29"/>
      <c r="AE111" s="30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</row>
    <row r="112" spans="1:79" s="25" customFormat="1" ht="33.75" customHeight="1">
      <c r="A112" s="44">
        <v>0</v>
      </c>
      <c r="B112" s="45"/>
      <c r="C112" s="45"/>
      <c r="D112" s="48" t="s">
        <v>185</v>
      </c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5"/>
      <c r="Q112" s="49" t="s">
        <v>186</v>
      </c>
      <c r="R112" s="49"/>
      <c r="S112" s="49"/>
      <c r="T112" s="49"/>
      <c r="U112" s="49"/>
      <c r="V112" s="48" t="s">
        <v>187</v>
      </c>
      <c r="W112" s="34"/>
      <c r="X112" s="34"/>
      <c r="Y112" s="34"/>
      <c r="Z112" s="34"/>
      <c r="AA112" s="34"/>
      <c r="AB112" s="34"/>
      <c r="AC112" s="34"/>
      <c r="AD112" s="34"/>
      <c r="AE112" s="35"/>
      <c r="AF112" s="42">
        <v>0</v>
      </c>
      <c r="AG112" s="42"/>
      <c r="AH112" s="42"/>
      <c r="AI112" s="42"/>
      <c r="AJ112" s="42"/>
      <c r="AK112" s="42">
        <v>0</v>
      </c>
      <c r="AL112" s="42"/>
      <c r="AM112" s="42"/>
      <c r="AN112" s="42"/>
      <c r="AO112" s="42"/>
      <c r="AP112" s="42">
        <v>0</v>
      </c>
      <c r="AQ112" s="42"/>
      <c r="AR112" s="42"/>
      <c r="AS112" s="42"/>
      <c r="AT112" s="42"/>
      <c r="AU112" s="42">
        <v>266</v>
      </c>
      <c r="AV112" s="42"/>
      <c r="AW112" s="42"/>
      <c r="AX112" s="42"/>
      <c r="AY112" s="42"/>
      <c r="AZ112" s="42">
        <v>0</v>
      </c>
      <c r="BA112" s="42"/>
      <c r="BB112" s="42"/>
      <c r="BC112" s="42"/>
      <c r="BD112" s="42"/>
      <c r="BE112" s="42">
        <v>266</v>
      </c>
      <c r="BF112" s="42"/>
      <c r="BG112" s="42"/>
      <c r="BH112" s="42"/>
      <c r="BI112" s="42"/>
      <c r="BJ112" s="42">
        <v>279</v>
      </c>
      <c r="BK112" s="42"/>
      <c r="BL112" s="42"/>
      <c r="BM112" s="42"/>
      <c r="BN112" s="42"/>
      <c r="BO112" s="42">
        <v>0</v>
      </c>
      <c r="BP112" s="42"/>
      <c r="BQ112" s="42"/>
      <c r="BR112" s="42"/>
      <c r="BS112" s="42"/>
      <c r="BT112" s="42">
        <v>279</v>
      </c>
      <c r="BU112" s="42"/>
      <c r="BV112" s="42"/>
      <c r="BW112" s="42"/>
      <c r="BX112" s="42"/>
    </row>
    <row r="113" spans="1:76" s="25" customFormat="1" ht="105" customHeight="1">
      <c r="A113" s="44">
        <v>0</v>
      </c>
      <c r="B113" s="45"/>
      <c r="C113" s="45"/>
      <c r="D113" s="48" t="s">
        <v>188</v>
      </c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5"/>
      <c r="Q113" s="49" t="s">
        <v>186</v>
      </c>
      <c r="R113" s="49"/>
      <c r="S113" s="49"/>
      <c r="T113" s="49"/>
      <c r="U113" s="49"/>
      <c r="V113" s="48" t="s">
        <v>189</v>
      </c>
      <c r="W113" s="34"/>
      <c r="X113" s="34"/>
      <c r="Y113" s="34"/>
      <c r="Z113" s="34"/>
      <c r="AA113" s="34"/>
      <c r="AB113" s="34"/>
      <c r="AC113" s="34"/>
      <c r="AD113" s="34"/>
      <c r="AE113" s="35"/>
      <c r="AF113" s="42">
        <v>0</v>
      </c>
      <c r="AG113" s="42"/>
      <c r="AH113" s="42"/>
      <c r="AI113" s="42"/>
      <c r="AJ113" s="42"/>
      <c r="AK113" s="42">
        <v>0</v>
      </c>
      <c r="AL113" s="42"/>
      <c r="AM113" s="42"/>
      <c r="AN113" s="42"/>
      <c r="AO113" s="42"/>
      <c r="AP113" s="42">
        <v>0</v>
      </c>
      <c r="AQ113" s="42"/>
      <c r="AR113" s="42"/>
      <c r="AS113" s="42"/>
      <c r="AT113" s="42"/>
      <c r="AU113" s="42">
        <v>3</v>
      </c>
      <c r="AV113" s="42"/>
      <c r="AW113" s="42"/>
      <c r="AX113" s="42"/>
      <c r="AY113" s="42"/>
      <c r="AZ113" s="42">
        <v>0</v>
      </c>
      <c r="BA113" s="42"/>
      <c r="BB113" s="42"/>
      <c r="BC113" s="42"/>
      <c r="BD113" s="42"/>
      <c r="BE113" s="42">
        <v>3</v>
      </c>
      <c r="BF113" s="42"/>
      <c r="BG113" s="42"/>
      <c r="BH113" s="42"/>
      <c r="BI113" s="42"/>
      <c r="BJ113" s="42">
        <v>3</v>
      </c>
      <c r="BK113" s="42"/>
      <c r="BL113" s="42"/>
      <c r="BM113" s="42"/>
      <c r="BN113" s="42"/>
      <c r="BO113" s="42">
        <v>0</v>
      </c>
      <c r="BP113" s="42"/>
      <c r="BQ113" s="42"/>
      <c r="BR113" s="42"/>
      <c r="BS113" s="42"/>
      <c r="BT113" s="42">
        <v>3</v>
      </c>
      <c r="BU113" s="42"/>
      <c r="BV113" s="42"/>
      <c r="BW113" s="42"/>
      <c r="BX113" s="42"/>
    </row>
    <row r="114" spans="1:76" s="25" customFormat="1" ht="105" customHeight="1">
      <c r="A114" s="44">
        <v>0</v>
      </c>
      <c r="B114" s="45"/>
      <c r="C114" s="45"/>
      <c r="D114" s="48" t="s">
        <v>190</v>
      </c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5"/>
      <c r="Q114" s="49" t="s">
        <v>186</v>
      </c>
      <c r="R114" s="49"/>
      <c r="S114" s="49"/>
      <c r="T114" s="49"/>
      <c r="U114" s="49"/>
      <c r="V114" s="48" t="s">
        <v>189</v>
      </c>
      <c r="W114" s="34"/>
      <c r="X114" s="34"/>
      <c r="Y114" s="34"/>
      <c r="Z114" s="34"/>
      <c r="AA114" s="34"/>
      <c r="AB114" s="34"/>
      <c r="AC114" s="34"/>
      <c r="AD114" s="34"/>
      <c r="AE114" s="35"/>
      <c r="AF114" s="42">
        <v>0</v>
      </c>
      <c r="AG114" s="42"/>
      <c r="AH114" s="42"/>
      <c r="AI114" s="42"/>
      <c r="AJ114" s="42"/>
      <c r="AK114" s="42">
        <v>0</v>
      </c>
      <c r="AL114" s="42"/>
      <c r="AM114" s="42"/>
      <c r="AN114" s="42"/>
      <c r="AO114" s="42"/>
      <c r="AP114" s="42">
        <v>0</v>
      </c>
      <c r="AQ114" s="42"/>
      <c r="AR114" s="42"/>
      <c r="AS114" s="42"/>
      <c r="AT114" s="42"/>
      <c r="AU114" s="42">
        <v>4</v>
      </c>
      <c r="AV114" s="42"/>
      <c r="AW114" s="42"/>
      <c r="AX114" s="42"/>
      <c r="AY114" s="42"/>
      <c r="AZ114" s="42">
        <v>0</v>
      </c>
      <c r="BA114" s="42"/>
      <c r="BB114" s="42"/>
      <c r="BC114" s="42"/>
      <c r="BD114" s="42"/>
      <c r="BE114" s="42">
        <v>4</v>
      </c>
      <c r="BF114" s="42"/>
      <c r="BG114" s="42"/>
      <c r="BH114" s="42"/>
      <c r="BI114" s="42"/>
      <c r="BJ114" s="42">
        <v>2</v>
      </c>
      <c r="BK114" s="42"/>
      <c r="BL114" s="42"/>
      <c r="BM114" s="42"/>
      <c r="BN114" s="42"/>
      <c r="BO114" s="42">
        <v>0</v>
      </c>
      <c r="BP114" s="42"/>
      <c r="BQ114" s="42"/>
      <c r="BR114" s="42"/>
      <c r="BS114" s="42"/>
      <c r="BT114" s="42">
        <v>2</v>
      </c>
      <c r="BU114" s="42"/>
      <c r="BV114" s="42"/>
      <c r="BW114" s="42"/>
      <c r="BX114" s="42"/>
    </row>
    <row r="115" spans="1:76" s="25" customFormat="1" ht="105" customHeight="1">
      <c r="A115" s="44">
        <v>0</v>
      </c>
      <c r="B115" s="45"/>
      <c r="C115" s="45"/>
      <c r="D115" s="48" t="s">
        <v>191</v>
      </c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5"/>
      <c r="Q115" s="49" t="s">
        <v>186</v>
      </c>
      <c r="R115" s="49"/>
      <c r="S115" s="49"/>
      <c r="T115" s="49"/>
      <c r="U115" s="49"/>
      <c r="V115" s="48" t="s">
        <v>189</v>
      </c>
      <c r="W115" s="34"/>
      <c r="X115" s="34"/>
      <c r="Y115" s="34"/>
      <c r="Z115" s="34"/>
      <c r="AA115" s="34"/>
      <c r="AB115" s="34"/>
      <c r="AC115" s="34"/>
      <c r="AD115" s="34"/>
      <c r="AE115" s="35"/>
      <c r="AF115" s="42">
        <v>0</v>
      </c>
      <c r="AG115" s="42"/>
      <c r="AH115" s="42"/>
      <c r="AI115" s="42"/>
      <c r="AJ115" s="42"/>
      <c r="AK115" s="42">
        <v>0</v>
      </c>
      <c r="AL115" s="42"/>
      <c r="AM115" s="42"/>
      <c r="AN115" s="42"/>
      <c r="AO115" s="42"/>
      <c r="AP115" s="42">
        <v>0</v>
      </c>
      <c r="AQ115" s="42"/>
      <c r="AR115" s="42"/>
      <c r="AS115" s="42"/>
      <c r="AT115" s="42"/>
      <c r="AU115" s="42">
        <v>3</v>
      </c>
      <c r="AV115" s="42"/>
      <c r="AW115" s="42"/>
      <c r="AX115" s="42"/>
      <c r="AY115" s="42"/>
      <c r="AZ115" s="42">
        <v>0</v>
      </c>
      <c r="BA115" s="42"/>
      <c r="BB115" s="42"/>
      <c r="BC115" s="42"/>
      <c r="BD115" s="42"/>
      <c r="BE115" s="42">
        <v>3</v>
      </c>
      <c r="BF115" s="42"/>
      <c r="BG115" s="42"/>
      <c r="BH115" s="42"/>
      <c r="BI115" s="42"/>
      <c r="BJ115" s="42">
        <v>2</v>
      </c>
      <c r="BK115" s="42"/>
      <c r="BL115" s="42"/>
      <c r="BM115" s="42"/>
      <c r="BN115" s="42"/>
      <c r="BO115" s="42">
        <v>0</v>
      </c>
      <c r="BP115" s="42"/>
      <c r="BQ115" s="42"/>
      <c r="BR115" s="42"/>
      <c r="BS115" s="42"/>
      <c r="BT115" s="42">
        <v>2</v>
      </c>
      <c r="BU115" s="42"/>
      <c r="BV115" s="42"/>
      <c r="BW115" s="42"/>
      <c r="BX115" s="42"/>
    </row>
    <row r="116" spans="1:76" s="25" customFormat="1" ht="105" customHeight="1">
      <c r="A116" s="44">
        <v>0</v>
      </c>
      <c r="B116" s="45"/>
      <c r="C116" s="45"/>
      <c r="D116" s="48" t="s">
        <v>192</v>
      </c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5"/>
      <c r="Q116" s="49" t="s">
        <v>186</v>
      </c>
      <c r="R116" s="49"/>
      <c r="S116" s="49"/>
      <c r="T116" s="49"/>
      <c r="U116" s="49"/>
      <c r="V116" s="48" t="s">
        <v>189</v>
      </c>
      <c r="W116" s="34"/>
      <c r="X116" s="34"/>
      <c r="Y116" s="34"/>
      <c r="Z116" s="34"/>
      <c r="AA116" s="34"/>
      <c r="AB116" s="34"/>
      <c r="AC116" s="34"/>
      <c r="AD116" s="34"/>
      <c r="AE116" s="35"/>
      <c r="AF116" s="42">
        <v>0</v>
      </c>
      <c r="AG116" s="42"/>
      <c r="AH116" s="42"/>
      <c r="AI116" s="42"/>
      <c r="AJ116" s="42"/>
      <c r="AK116" s="42">
        <v>0</v>
      </c>
      <c r="AL116" s="42"/>
      <c r="AM116" s="42"/>
      <c r="AN116" s="42"/>
      <c r="AO116" s="42"/>
      <c r="AP116" s="42">
        <v>0</v>
      </c>
      <c r="AQ116" s="42"/>
      <c r="AR116" s="42"/>
      <c r="AS116" s="42"/>
      <c r="AT116" s="42"/>
      <c r="AU116" s="42">
        <v>10</v>
      </c>
      <c r="AV116" s="42"/>
      <c r="AW116" s="42"/>
      <c r="AX116" s="42"/>
      <c r="AY116" s="42"/>
      <c r="AZ116" s="42">
        <v>0</v>
      </c>
      <c r="BA116" s="42"/>
      <c r="BB116" s="42"/>
      <c r="BC116" s="42"/>
      <c r="BD116" s="42"/>
      <c r="BE116" s="42">
        <v>10</v>
      </c>
      <c r="BF116" s="42"/>
      <c r="BG116" s="42"/>
      <c r="BH116" s="42"/>
      <c r="BI116" s="42"/>
      <c r="BJ116" s="42">
        <v>34</v>
      </c>
      <c r="BK116" s="42"/>
      <c r="BL116" s="42"/>
      <c r="BM116" s="42"/>
      <c r="BN116" s="42"/>
      <c r="BO116" s="42">
        <v>0</v>
      </c>
      <c r="BP116" s="42"/>
      <c r="BQ116" s="42"/>
      <c r="BR116" s="42"/>
      <c r="BS116" s="42"/>
      <c r="BT116" s="42">
        <v>34</v>
      </c>
      <c r="BU116" s="42"/>
      <c r="BV116" s="42"/>
      <c r="BW116" s="42"/>
      <c r="BX116" s="42"/>
    </row>
    <row r="117" spans="1:76" s="25" customFormat="1" ht="105" customHeight="1">
      <c r="A117" s="44">
        <v>0</v>
      </c>
      <c r="B117" s="45"/>
      <c r="C117" s="45"/>
      <c r="D117" s="48" t="s">
        <v>193</v>
      </c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5"/>
      <c r="Q117" s="49" t="s">
        <v>186</v>
      </c>
      <c r="R117" s="49"/>
      <c r="S117" s="49"/>
      <c r="T117" s="49"/>
      <c r="U117" s="49"/>
      <c r="V117" s="48" t="s">
        <v>189</v>
      </c>
      <c r="W117" s="34"/>
      <c r="X117" s="34"/>
      <c r="Y117" s="34"/>
      <c r="Z117" s="34"/>
      <c r="AA117" s="34"/>
      <c r="AB117" s="34"/>
      <c r="AC117" s="34"/>
      <c r="AD117" s="34"/>
      <c r="AE117" s="35"/>
      <c r="AF117" s="42">
        <v>0</v>
      </c>
      <c r="AG117" s="42"/>
      <c r="AH117" s="42"/>
      <c r="AI117" s="42"/>
      <c r="AJ117" s="42"/>
      <c r="AK117" s="42">
        <v>0</v>
      </c>
      <c r="AL117" s="42"/>
      <c r="AM117" s="42"/>
      <c r="AN117" s="42"/>
      <c r="AO117" s="42"/>
      <c r="AP117" s="42">
        <v>0</v>
      </c>
      <c r="AQ117" s="42"/>
      <c r="AR117" s="42"/>
      <c r="AS117" s="42"/>
      <c r="AT117" s="42"/>
      <c r="AU117" s="42">
        <v>32</v>
      </c>
      <c r="AV117" s="42"/>
      <c r="AW117" s="42"/>
      <c r="AX117" s="42"/>
      <c r="AY117" s="42"/>
      <c r="AZ117" s="42">
        <v>0</v>
      </c>
      <c r="BA117" s="42"/>
      <c r="BB117" s="42"/>
      <c r="BC117" s="42"/>
      <c r="BD117" s="42"/>
      <c r="BE117" s="42">
        <v>32</v>
      </c>
      <c r="BF117" s="42"/>
      <c r="BG117" s="42"/>
      <c r="BH117" s="42"/>
      <c r="BI117" s="42"/>
      <c r="BJ117" s="42">
        <v>27</v>
      </c>
      <c r="BK117" s="42"/>
      <c r="BL117" s="42"/>
      <c r="BM117" s="42"/>
      <c r="BN117" s="42"/>
      <c r="BO117" s="42">
        <v>0</v>
      </c>
      <c r="BP117" s="42"/>
      <c r="BQ117" s="42"/>
      <c r="BR117" s="42"/>
      <c r="BS117" s="42"/>
      <c r="BT117" s="42">
        <v>27</v>
      </c>
      <c r="BU117" s="42"/>
      <c r="BV117" s="42"/>
      <c r="BW117" s="42"/>
      <c r="BX117" s="42"/>
    </row>
    <row r="118" spans="1:76" s="25" customFormat="1" ht="105" customHeight="1">
      <c r="A118" s="44">
        <v>0</v>
      </c>
      <c r="B118" s="45"/>
      <c r="C118" s="45"/>
      <c r="D118" s="48" t="s">
        <v>194</v>
      </c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5"/>
      <c r="Q118" s="49" t="s">
        <v>186</v>
      </c>
      <c r="R118" s="49"/>
      <c r="S118" s="49"/>
      <c r="T118" s="49"/>
      <c r="U118" s="49"/>
      <c r="V118" s="48" t="s">
        <v>189</v>
      </c>
      <c r="W118" s="34"/>
      <c r="X118" s="34"/>
      <c r="Y118" s="34"/>
      <c r="Z118" s="34"/>
      <c r="AA118" s="34"/>
      <c r="AB118" s="34"/>
      <c r="AC118" s="34"/>
      <c r="AD118" s="34"/>
      <c r="AE118" s="35"/>
      <c r="AF118" s="42">
        <v>0</v>
      </c>
      <c r="AG118" s="42"/>
      <c r="AH118" s="42"/>
      <c r="AI118" s="42"/>
      <c r="AJ118" s="42"/>
      <c r="AK118" s="42">
        <v>0</v>
      </c>
      <c r="AL118" s="42"/>
      <c r="AM118" s="42"/>
      <c r="AN118" s="42"/>
      <c r="AO118" s="42"/>
      <c r="AP118" s="42">
        <v>0</v>
      </c>
      <c r="AQ118" s="42"/>
      <c r="AR118" s="42"/>
      <c r="AS118" s="42"/>
      <c r="AT118" s="42"/>
      <c r="AU118" s="42">
        <v>47</v>
      </c>
      <c r="AV118" s="42"/>
      <c r="AW118" s="42"/>
      <c r="AX118" s="42"/>
      <c r="AY118" s="42"/>
      <c r="AZ118" s="42">
        <v>0</v>
      </c>
      <c r="BA118" s="42"/>
      <c r="BB118" s="42"/>
      <c r="BC118" s="42"/>
      <c r="BD118" s="42"/>
      <c r="BE118" s="42">
        <v>47</v>
      </c>
      <c r="BF118" s="42"/>
      <c r="BG118" s="42"/>
      <c r="BH118" s="42"/>
      <c r="BI118" s="42"/>
      <c r="BJ118" s="42">
        <v>28</v>
      </c>
      <c r="BK118" s="42"/>
      <c r="BL118" s="42"/>
      <c r="BM118" s="42"/>
      <c r="BN118" s="42"/>
      <c r="BO118" s="42">
        <v>0</v>
      </c>
      <c r="BP118" s="42"/>
      <c r="BQ118" s="42"/>
      <c r="BR118" s="42"/>
      <c r="BS118" s="42"/>
      <c r="BT118" s="42">
        <v>28</v>
      </c>
      <c r="BU118" s="42"/>
      <c r="BV118" s="42"/>
      <c r="BW118" s="42"/>
      <c r="BX118" s="42"/>
    </row>
    <row r="119" spans="1:76" s="25" customFormat="1" ht="105" customHeight="1">
      <c r="A119" s="44">
        <v>0</v>
      </c>
      <c r="B119" s="45"/>
      <c r="C119" s="45"/>
      <c r="D119" s="48" t="s">
        <v>195</v>
      </c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5"/>
      <c r="Q119" s="49" t="s">
        <v>186</v>
      </c>
      <c r="R119" s="49"/>
      <c r="S119" s="49"/>
      <c r="T119" s="49"/>
      <c r="U119" s="49"/>
      <c r="V119" s="48" t="s">
        <v>189</v>
      </c>
      <c r="W119" s="34"/>
      <c r="X119" s="34"/>
      <c r="Y119" s="34"/>
      <c r="Z119" s="34"/>
      <c r="AA119" s="34"/>
      <c r="AB119" s="34"/>
      <c r="AC119" s="34"/>
      <c r="AD119" s="34"/>
      <c r="AE119" s="35"/>
      <c r="AF119" s="42">
        <v>0</v>
      </c>
      <c r="AG119" s="42"/>
      <c r="AH119" s="42"/>
      <c r="AI119" s="42"/>
      <c r="AJ119" s="42"/>
      <c r="AK119" s="42">
        <v>0</v>
      </c>
      <c r="AL119" s="42"/>
      <c r="AM119" s="42"/>
      <c r="AN119" s="42"/>
      <c r="AO119" s="42"/>
      <c r="AP119" s="42">
        <v>0</v>
      </c>
      <c r="AQ119" s="42"/>
      <c r="AR119" s="42"/>
      <c r="AS119" s="42"/>
      <c r="AT119" s="42"/>
      <c r="AU119" s="42">
        <v>15</v>
      </c>
      <c r="AV119" s="42"/>
      <c r="AW119" s="42"/>
      <c r="AX119" s="42"/>
      <c r="AY119" s="42"/>
      <c r="AZ119" s="42">
        <v>0</v>
      </c>
      <c r="BA119" s="42"/>
      <c r="BB119" s="42"/>
      <c r="BC119" s="42"/>
      <c r="BD119" s="42"/>
      <c r="BE119" s="42">
        <v>15</v>
      </c>
      <c r="BF119" s="42"/>
      <c r="BG119" s="42"/>
      <c r="BH119" s="42"/>
      <c r="BI119" s="42"/>
      <c r="BJ119" s="42">
        <v>8</v>
      </c>
      <c r="BK119" s="42"/>
      <c r="BL119" s="42"/>
      <c r="BM119" s="42"/>
      <c r="BN119" s="42"/>
      <c r="BO119" s="42">
        <v>0</v>
      </c>
      <c r="BP119" s="42"/>
      <c r="BQ119" s="42"/>
      <c r="BR119" s="42"/>
      <c r="BS119" s="42"/>
      <c r="BT119" s="42">
        <v>8</v>
      </c>
      <c r="BU119" s="42"/>
      <c r="BV119" s="42"/>
      <c r="BW119" s="42"/>
      <c r="BX119" s="42"/>
    </row>
    <row r="120" spans="1:76" s="25" customFormat="1" ht="105" customHeight="1">
      <c r="A120" s="44">
        <v>0</v>
      </c>
      <c r="B120" s="45"/>
      <c r="C120" s="45"/>
      <c r="D120" s="48" t="s">
        <v>196</v>
      </c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5"/>
      <c r="Q120" s="49" t="s">
        <v>186</v>
      </c>
      <c r="R120" s="49"/>
      <c r="S120" s="49"/>
      <c r="T120" s="49"/>
      <c r="U120" s="49"/>
      <c r="V120" s="48" t="s">
        <v>189</v>
      </c>
      <c r="W120" s="34"/>
      <c r="X120" s="34"/>
      <c r="Y120" s="34"/>
      <c r="Z120" s="34"/>
      <c r="AA120" s="34"/>
      <c r="AB120" s="34"/>
      <c r="AC120" s="34"/>
      <c r="AD120" s="34"/>
      <c r="AE120" s="35"/>
      <c r="AF120" s="42">
        <v>0</v>
      </c>
      <c r="AG120" s="42"/>
      <c r="AH120" s="42"/>
      <c r="AI120" s="42"/>
      <c r="AJ120" s="42"/>
      <c r="AK120" s="42">
        <v>0</v>
      </c>
      <c r="AL120" s="42"/>
      <c r="AM120" s="42"/>
      <c r="AN120" s="42"/>
      <c r="AO120" s="42"/>
      <c r="AP120" s="42">
        <v>0</v>
      </c>
      <c r="AQ120" s="42"/>
      <c r="AR120" s="42"/>
      <c r="AS120" s="42"/>
      <c r="AT120" s="42"/>
      <c r="AU120" s="42">
        <v>15</v>
      </c>
      <c r="AV120" s="42"/>
      <c r="AW120" s="42"/>
      <c r="AX120" s="42"/>
      <c r="AY120" s="42"/>
      <c r="AZ120" s="42">
        <v>0</v>
      </c>
      <c r="BA120" s="42"/>
      <c r="BB120" s="42"/>
      <c r="BC120" s="42"/>
      <c r="BD120" s="42"/>
      <c r="BE120" s="42">
        <v>15</v>
      </c>
      <c r="BF120" s="42"/>
      <c r="BG120" s="42"/>
      <c r="BH120" s="42"/>
      <c r="BI120" s="42"/>
      <c r="BJ120" s="42">
        <v>3</v>
      </c>
      <c r="BK120" s="42"/>
      <c r="BL120" s="42"/>
      <c r="BM120" s="42"/>
      <c r="BN120" s="42"/>
      <c r="BO120" s="42">
        <v>0</v>
      </c>
      <c r="BP120" s="42"/>
      <c r="BQ120" s="42"/>
      <c r="BR120" s="42"/>
      <c r="BS120" s="42"/>
      <c r="BT120" s="42">
        <v>3</v>
      </c>
      <c r="BU120" s="42"/>
      <c r="BV120" s="42"/>
      <c r="BW120" s="42"/>
      <c r="BX120" s="42"/>
    </row>
    <row r="121" spans="1:76" s="25" customFormat="1" ht="105" customHeight="1">
      <c r="A121" s="44">
        <v>0</v>
      </c>
      <c r="B121" s="45"/>
      <c r="C121" s="45"/>
      <c r="D121" s="48" t="s">
        <v>197</v>
      </c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5"/>
      <c r="Q121" s="49" t="s">
        <v>186</v>
      </c>
      <c r="R121" s="49"/>
      <c r="S121" s="49"/>
      <c r="T121" s="49"/>
      <c r="U121" s="49"/>
      <c r="V121" s="48" t="s">
        <v>189</v>
      </c>
      <c r="W121" s="34"/>
      <c r="X121" s="34"/>
      <c r="Y121" s="34"/>
      <c r="Z121" s="34"/>
      <c r="AA121" s="34"/>
      <c r="AB121" s="34"/>
      <c r="AC121" s="34"/>
      <c r="AD121" s="34"/>
      <c r="AE121" s="35"/>
      <c r="AF121" s="42">
        <v>0</v>
      </c>
      <c r="AG121" s="42"/>
      <c r="AH121" s="42"/>
      <c r="AI121" s="42"/>
      <c r="AJ121" s="42"/>
      <c r="AK121" s="42">
        <v>0</v>
      </c>
      <c r="AL121" s="42"/>
      <c r="AM121" s="42"/>
      <c r="AN121" s="42"/>
      <c r="AO121" s="42"/>
      <c r="AP121" s="42">
        <v>0</v>
      </c>
      <c r="AQ121" s="42"/>
      <c r="AR121" s="42"/>
      <c r="AS121" s="42"/>
      <c r="AT121" s="42"/>
      <c r="AU121" s="42">
        <v>3</v>
      </c>
      <c r="AV121" s="42"/>
      <c r="AW121" s="42"/>
      <c r="AX121" s="42"/>
      <c r="AY121" s="42"/>
      <c r="AZ121" s="42">
        <v>0</v>
      </c>
      <c r="BA121" s="42"/>
      <c r="BB121" s="42"/>
      <c r="BC121" s="42"/>
      <c r="BD121" s="42"/>
      <c r="BE121" s="42">
        <v>3</v>
      </c>
      <c r="BF121" s="42"/>
      <c r="BG121" s="42"/>
      <c r="BH121" s="42"/>
      <c r="BI121" s="42"/>
      <c r="BJ121" s="42">
        <v>3</v>
      </c>
      <c r="BK121" s="42"/>
      <c r="BL121" s="42"/>
      <c r="BM121" s="42"/>
      <c r="BN121" s="42"/>
      <c r="BO121" s="42">
        <v>0</v>
      </c>
      <c r="BP121" s="42"/>
      <c r="BQ121" s="42"/>
      <c r="BR121" s="42"/>
      <c r="BS121" s="42"/>
      <c r="BT121" s="42">
        <v>3</v>
      </c>
      <c r="BU121" s="42"/>
      <c r="BV121" s="42"/>
      <c r="BW121" s="42"/>
      <c r="BX121" s="42"/>
    </row>
    <row r="122" spans="1:76" s="25" customFormat="1" ht="105" customHeight="1">
      <c r="A122" s="44">
        <v>0</v>
      </c>
      <c r="B122" s="45"/>
      <c r="C122" s="45"/>
      <c r="D122" s="48" t="s">
        <v>198</v>
      </c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5"/>
      <c r="Q122" s="49" t="s">
        <v>186</v>
      </c>
      <c r="R122" s="49"/>
      <c r="S122" s="49"/>
      <c r="T122" s="49"/>
      <c r="U122" s="49"/>
      <c r="V122" s="48" t="s">
        <v>189</v>
      </c>
      <c r="W122" s="34"/>
      <c r="X122" s="34"/>
      <c r="Y122" s="34"/>
      <c r="Z122" s="34"/>
      <c r="AA122" s="34"/>
      <c r="AB122" s="34"/>
      <c r="AC122" s="34"/>
      <c r="AD122" s="34"/>
      <c r="AE122" s="35"/>
      <c r="AF122" s="42">
        <v>0</v>
      </c>
      <c r="AG122" s="42"/>
      <c r="AH122" s="42"/>
      <c r="AI122" s="42"/>
      <c r="AJ122" s="42"/>
      <c r="AK122" s="42">
        <v>0</v>
      </c>
      <c r="AL122" s="42"/>
      <c r="AM122" s="42"/>
      <c r="AN122" s="42"/>
      <c r="AO122" s="42"/>
      <c r="AP122" s="42">
        <v>0</v>
      </c>
      <c r="AQ122" s="42"/>
      <c r="AR122" s="42"/>
      <c r="AS122" s="42"/>
      <c r="AT122" s="42"/>
      <c r="AU122" s="42">
        <v>20</v>
      </c>
      <c r="AV122" s="42"/>
      <c r="AW122" s="42"/>
      <c r="AX122" s="42"/>
      <c r="AY122" s="42"/>
      <c r="AZ122" s="42">
        <v>0</v>
      </c>
      <c r="BA122" s="42"/>
      <c r="BB122" s="42"/>
      <c r="BC122" s="42"/>
      <c r="BD122" s="42"/>
      <c r="BE122" s="42">
        <v>20</v>
      </c>
      <c r="BF122" s="42"/>
      <c r="BG122" s="42"/>
      <c r="BH122" s="42"/>
      <c r="BI122" s="42"/>
      <c r="BJ122" s="42">
        <v>15</v>
      </c>
      <c r="BK122" s="42"/>
      <c r="BL122" s="42"/>
      <c r="BM122" s="42"/>
      <c r="BN122" s="42"/>
      <c r="BO122" s="42">
        <v>0</v>
      </c>
      <c r="BP122" s="42"/>
      <c r="BQ122" s="42"/>
      <c r="BR122" s="42"/>
      <c r="BS122" s="42"/>
      <c r="BT122" s="42">
        <v>15</v>
      </c>
      <c r="BU122" s="42"/>
      <c r="BV122" s="42"/>
      <c r="BW122" s="42"/>
      <c r="BX122" s="42"/>
    </row>
    <row r="123" spans="1:76" s="25" customFormat="1" ht="105" customHeight="1">
      <c r="A123" s="44">
        <v>0</v>
      </c>
      <c r="B123" s="45"/>
      <c r="C123" s="45"/>
      <c r="D123" s="48" t="s">
        <v>199</v>
      </c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5"/>
      <c r="Q123" s="49" t="s">
        <v>186</v>
      </c>
      <c r="R123" s="49"/>
      <c r="S123" s="49"/>
      <c r="T123" s="49"/>
      <c r="U123" s="49"/>
      <c r="V123" s="48" t="s">
        <v>189</v>
      </c>
      <c r="W123" s="34"/>
      <c r="X123" s="34"/>
      <c r="Y123" s="34"/>
      <c r="Z123" s="34"/>
      <c r="AA123" s="34"/>
      <c r="AB123" s="34"/>
      <c r="AC123" s="34"/>
      <c r="AD123" s="34"/>
      <c r="AE123" s="35"/>
      <c r="AF123" s="42">
        <v>0</v>
      </c>
      <c r="AG123" s="42"/>
      <c r="AH123" s="42"/>
      <c r="AI123" s="42"/>
      <c r="AJ123" s="42"/>
      <c r="AK123" s="42">
        <v>0</v>
      </c>
      <c r="AL123" s="42"/>
      <c r="AM123" s="42"/>
      <c r="AN123" s="42"/>
      <c r="AO123" s="42"/>
      <c r="AP123" s="42">
        <v>0</v>
      </c>
      <c r="AQ123" s="42"/>
      <c r="AR123" s="42"/>
      <c r="AS123" s="42"/>
      <c r="AT123" s="42"/>
      <c r="AU123" s="42">
        <v>7</v>
      </c>
      <c r="AV123" s="42"/>
      <c r="AW123" s="42"/>
      <c r="AX123" s="42"/>
      <c r="AY123" s="42"/>
      <c r="AZ123" s="42">
        <v>0</v>
      </c>
      <c r="BA123" s="42"/>
      <c r="BB123" s="42"/>
      <c r="BC123" s="42"/>
      <c r="BD123" s="42"/>
      <c r="BE123" s="42">
        <v>7</v>
      </c>
      <c r="BF123" s="42"/>
      <c r="BG123" s="42"/>
      <c r="BH123" s="42"/>
      <c r="BI123" s="42"/>
      <c r="BJ123" s="42">
        <v>5</v>
      </c>
      <c r="BK123" s="42"/>
      <c r="BL123" s="42"/>
      <c r="BM123" s="42"/>
      <c r="BN123" s="42"/>
      <c r="BO123" s="42">
        <v>0</v>
      </c>
      <c r="BP123" s="42"/>
      <c r="BQ123" s="42"/>
      <c r="BR123" s="42"/>
      <c r="BS123" s="42"/>
      <c r="BT123" s="42">
        <v>5</v>
      </c>
      <c r="BU123" s="42"/>
      <c r="BV123" s="42"/>
      <c r="BW123" s="42"/>
      <c r="BX123" s="42"/>
    </row>
    <row r="124" spans="1:76" s="25" customFormat="1" ht="105" customHeight="1">
      <c r="A124" s="44">
        <v>0</v>
      </c>
      <c r="B124" s="45"/>
      <c r="C124" s="45"/>
      <c r="D124" s="48" t="s">
        <v>200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5"/>
      <c r="Q124" s="49" t="s">
        <v>186</v>
      </c>
      <c r="R124" s="49"/>
      <c r="S124" s="49"/>
      <c r="T124" s="49"/>
      <c r="U124" s="49"/>
      <c r="V124" s="48" t="s">
        <v>189</v>
      </c>
      <c r="W124" s="34"/>
      <c r="X124" s="34"/>
      <c r="Y124" s="34"/>
      <c r="Z124" s="34"/>
      <c r="AA124" s="34"/>
      <c r="AB124" s="34"/>
      <c r="AC124" s="34"/>
      <c r="AD124" s="34"/>
      <c r="AE124" s="35"/>
      <c r="AF124" s="42">
        <v>0</v>
      </c>
      <c r="AG124" s="42"/>
      <c r="AH124" s="42"/>
      <c r="AI124" s="42"/>
      <c r="AJ124" s="42"/>
      <c r="AK124" s="42">
        <v>0</v>
      </c>
      <c r="AL124" s="42"/>
      <c r="AM124" s="42"/>
      <c r="AN124" s="42"/>
      <c r="AO124" s="42"/>
      <c r="AP124" s="42">
        <v>0</v>
      </c>
      <c r="AQ124" s="42"/>
      <c r="AR124" s="42"/>
      <c r="AS124" s="42"/>
      <c r="AT124" s="42"/>
      <c r="AU124" s="42">
        <v>61</v>
      </c>
      <c r="AV124" s="42"/>
      <c r="AW124" s="42"/>
      <c r="AX124" s="42"/>
      <c r="AY124" s="42"/>
      <c r="AZ124" s="42">
        <v>0</v>
      </c>
      <c r="BA124" s="42"/>
      <c r="BB124" s="42"/>
      <c r="BC124" s="42"/>
      <c r="BD124" s="42"/>
      <c r="BE124" s="42">
        <v>61</v>
      </c>
      <c r="BF124" s="42"/>
      <c r="BG124" s="42"/>
      <c r="BH124" s="42"/>
      <c r="BI124" s="42"/>
      <c r="BJ124" s="42">
        <v>80</v>
      </c>
      <c r="BK124" s="42"/>
      <c r="BL124" s="42"/>
      <c r="BM124" s="42"/>
      <c r="BN124" s="42"/>
      <c r="BO124" s="42">
        <v>0</v>
      </c>
      <c r="BP124" s="42"/>
      <c r="BQ124" s="42"/>
      <c r="BR124" s="42"/>
      <c r="BS124" s="42"/>
      <c r="BT124" s="42">
        <v>80</v>
      </c>
      <c r="BU124" s="42"/>
      <c r="BV124" s="42"/>
      <c r="BW124" s="42"/>
      <c r="BX124" s="42"/>
    </row>
    <row r="125" spans="1:76" s="25" customFormat="1" ht="105" customHeight="1">
      <c r="A125" s="44">
        <v>0</v>
      </c>
      <c r="B125" s="45"/>
      <c r="C125" s="45"/>
      <c r="D125" s="48" t="s">
        <v>201</v>
      </c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5"/>
      <c r="Q125" s="49" t="s">
        <v>186</v>
      </c>
      <c r="R125" s="49"/>
      <c r="S125" s="49"/>
      <c r="T125" s="49"/>
      <c r="U125" s="49"/>
      <c r="V125" s="48" t="s">
        <v>189</v>
      </c>
      <c r="W125" s="34"/>
      <c r="X125" s="34"/>
      <c r="Y125" s="34"/>
      <c r="Z125" s="34"/>
      <c r="AA125" s="34"/>
      <c r="AB125" s="34"/>
      <c r="AC125" s="34"/>
      <c r="AD125" s="34"/>
      <c r="AE125" s="35"/>
      <c r="AF125" s="42">
        <v>0</v>
      </c>
      <c r="AG125" s="42"/>
      <c r="AH125" s="42"/>
      <c r="AI125" s="42"/>
      <c r="AJ125" s="42"/>
      <c r="AK125" s="42">
        <v>0</v>
      </c>
      <c r="AL125" s="42"/>
      <c r="AM125" s="42"/>
      <c r="AN125" s="42"/>
      <c r="AO125" s="42"/>
      <c r="AP125" s="42">
        <v>0</v>
      </c>
      <c r="AQ125" s="42"/>
      <c r="AR125" s="42"/>
      <c r="AS125" s="42"/>
      <c r="AT125" s="42"/>
      <c r="AU125" s="42">
        <v>40</v>
      </c>
      <c r="AV125" s="42"/>
      <c r="AW125" s="42"/>
      <c r="AX125" s="42"/>
      <c r="AY125" s="42"/>
      <c r="AZ125" s="42">
        <v>0</v>
      </c>
      <c r="BA125" s="42"/>
      <c r="BB125" s="42"/>
      <c r="BC125" s="42"/>
      <c r="BD125" s="42"/>
      <c r="BE125" s="42">
        <v>40</v>
      </c>
      <c r="BF125" s="42"/>
      <c r="BG125" s="42"/>
      <c r="BH125" s="42"/>
      <c r="BI125" s="42"/>
      <c r="BJ125" s="42">
        <v>63</v>
      </c>
      <c r="BK125" s="42"/>
      <c r="BL125" s="42"/>
      <c r="BM125" s="42"/>
      <c r="BN125" s="42"/>
      <c r="BO125" s="42">
        <v>0</v>
      </c>
      <c r="BP125" s="42"/>
      <c r="BQ125" s="42"/>
      <c r="BR125" s="42"/>
      <c r="BS125" s="42"/>
      <c r="BT125" s="42">
        <v>63</v>
      </c>
      <c r="BU125" s="42"/>
      <c r="BV125" s="42"/>
      <c r="BW125" s="42"/>
      <c r="BX125" s="42"/>
    </row>
    <row r="126" spans="1:76" s="25" customFormat="1" ht="105" customHeight="1">
      <c r="A126" s="44">
        <v>0</v>
      </c>
      <c r="B126" s="45"/>
      <c r="C126" s="45"/>
      <c r="D126" s="48" t="s">
        <v>202</v>
      </c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5"/>
      <c r="Q126" s="49" t="s">
        <v>186</v>
      </c>
      <c r="R126" s="49"/>
      <c r="S126" s="49"/>
      <c r="T126" s="49"/>
      <c r="U126" s="49"/>
      <c r="V126" s="48" t="s">
        <v>189</v>
      </c>
      <c r="W126" s="34"/>
      <c r="X126" s="34"/>
      <c r="Y126" s="34"/>
      <c r="Z126" s="34"/>
      <c r="AA126" s="34"/>
      <c r="AB126" s="34"/>
      <c r="AC126" s="34"/>
      <c r="AD126" s="34"/>
      <c r="AE126" s="35"/>
      <c r="AF126" s="42">
        <v>0</v>
      </c>
      <c r="AG126" s="42"/>
      <c r="AH126" s="42"/>
      <c r="AI126" s="42"/>
      <c r="AJ126" s="42"/>
      <c r="AK126" s="42">
        <v>0</v>
      </c>
      <c r="AL126" s="42"/>
      <c r="AM126" s="42"/>
      <c r="AN126" s="42"/>
      <c r="AO126" s="42"/>
      <c r="AP126" s="42">
        <v>0</v>
      </c>
      <c r="AQ126" s="42"/>
      <c r="AR126" s="42"/>
      <c r="AS126" s="42"/>
      <c r="AT126" s="42"/>
      <c r="AU126" s="42">
        <v>6</v>
      </c>
      <c r="AV126" s="42"/>
      <c r="AW126" s="42"/>
      <c r="AX126" s="42"/>
      <c r="AY126" s="42"/>
      <c r="AZ126" s="42">
        <v>0</v>
      </c>
      <c r="BA126" s="42"/>
      <c r="BB126" s="42"/>
      <c r="BC126" s="42"/>
      <c r="BD126" s="42"/>
      <c r="BE126" s="42">
        <v>6</v>
      </c>
      <c r="BF126" s="42"/>
      <c r="BG126" s="42"/>
      <c r="BH126" s="42"/>
      <c r="BI126" s="42"/>
      <c r="BJ126" s="42">
        <v>6</v>
      </c>
      <c r="BK126" s="42"/>
      <c r="BL126" s="42"/>
      <c r="BM126" s="42"/>
      <c r="BN126" s="42"/>
      <c r="BO126" s="42">
        <v>0</v>
      </c>
      <c r="BP126" s="42"/>
      <c r="BQ126" s="42"/>
      <c r="BR126" s="42"/>
      <c r="BS126" s="42"/>
      <c r="BT126" s="42">
        <v>6</v>
      </c>
      <c r="BU126" s="42"/>
      <c r="BV126" s="42"/>
      <c r="BW126" s="42"/>
      <c r="BX126" s="42"/>
    </row>
    <row r="127" spans="1:76" s="6" customFormat="1" ht="15" customHeight="1">
      <c r="A127" s="46">
        <v>0</v>
      </c>
      <c r="B127" s="47"/>
      <c r="C127" s="47"/>
      <c r="D127" s="50" t="s">
        <v>203</v>
      </c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30"/>
      <c r="Q127" s="51"/>
      <c r="R127" s="51"/>
      <c r="S127" s="51"/>
      <c r="T127" s="51"/>
      <c r="U127" s="51"/>
      <c r="V127" s="50"/>
      <c r="W127" s="29"/>
      <c r="X127" s="29"/>
      <c r="Y127" s="29"/>
      <c r="Z127" s="29"/>
      <c r="AA127" s="29"/>
      <c r="AB127" s="29"/>
      <c r="AC127" s="29"/>
      <c r="AD127" s="29"/>
      <c r="AE127" s="30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  <c r="BX127" s="43"/>
    </row>
    <row r="128" spans="1:76" s="25" customFormat="1" ht="85.5" customHeight="1">
      <c r="A128" s="44">
        <v>0</v>
      </c>
      <c r="B128" s="45"/>
      <c r="C128" s="45"/>
      <c r="D128" s="48" t="s">
        <v>204</v>
      </c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5"/>
      <c r="Q128" s="49" t="s">
        <v>180</v>
      </c>
      <c r="R128" s="49"/>
      <c r="S128" s="49"/>
      <c r="T128" s="49"/>
      <c r="U128" s="49"/>
      <c r="V128" s="48" t="s">
        <v>205</v>
      </c>
      <c r="W128" s="34"/>
      <c r="X128" s="34"/>
      <c r="Y128" s="34"/>
      <c r="Z128" s="34"/>
      <c r="AA128" s="34"/>
      <c r="AB128" s="34"/>
      <c r="AC128" s="34"/>
      <c r="AD128" s="34"/>
      <c r="AE128" s="35"/>
      <c r="AF128" s="42">
        <v>0</v>
      </c>
      <c r="AG128" s="42"/>
      <c r="AH128" s="42"/>
      <c r="AI128" s="42"/>
      <c r="AJ128" s="42"/>
      <c r="AK128" s="42">
        <v>0</v>
      </c>
      <c r="AL128" s="42"/>
      <c r="AM128" s="42"/>
      <c r="AN128" s="42"/>
      <c r="AO128" s="42"/>
      <c r="AP128" s="42">
        <v>0</v>
      </c>
      <c r="AQ128" s="42"/>
      <c r="AR128" s="42"/>
      <c r="AS128" s="42"/>
      <c r="AT128" s="42"/>
      <c r="AU128" s="42">
        <v>266</v>
      </c>
      <c r="AV128" s="42"/>
      <c r="AW128" s="42"/>
      <c r="AX128" s="42"/>
      <c r="AY128" s="42"/>
      <c r="AZ128" s="42">
        <v>0</v>
      </c>
      <c r="BA128" s="42"/>
      <c r="BB128" s="42"/>
      <c r="BC128" s="42"/>
      <c r="BD128" s="42"/>
      <c r="BE128" s="42">
        <v>266</v>
      </c>
      <c r="BF128" s="42"/>
      <c r="BG128" s="42"/>
      <c r="BH128" s="42"/>
      <c r="BI128" s="42"/>
      <c r="BJ128" s="42">
        <v>279</v>
      </c>
      <c r="BK128" s="42"/>
      <c r="BL128" s="42"/>
      <c r="BM128" s="42"/>
      <c r="BN128" s="42"/>
      <c r="BO128" s="42">
        <v>0</v>
      </c>
      <c r="BP128" s="42"/>
      <c r="BQ128" s="42"/>
      <c r="BR128" s="42"/>
      <c r="BS128" s="42"/>
      <c r="BT128" s="42">
        <v>279</v>
      </c>
      <c r="BU128" s="42"/>
      <c r="BV128" s="42"/>
      <c r="BW128" s="42"/>
      <c r="BX128" s="42"/>
    </row>
    <row r="129" spans="1:79" s="25" customFormat="1" ht="116.25" customHeight="1">
      <c r="A129" s="44">
        <v>0</v>
      </c>
      <c r="B129" s="45"/>
      <c r="C129" s="45"/>
      <c r="D129" s="48" t="s">
        <v>206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5"/>
      <c r="Q129" s="49" t="s">
        <v>180</v>
      </c>
      <c r="R129" s="49"/>
      <c r="S129" s="49"/>
      <c r="T129" s="49"/>
      <c r="U129" s="49"/>
      <c r="V129" s="48" t="s">
        <v>290</v>
      </c>
      <c r="W129" s="34"/>
      <c r="X129" s="34"/>
      <c r="Y129" s="34"/>
      <c r="Z129" s="34"/>
      <c r="AA129" s="34"/>
      <c r="AB129" s="34"/>
      <c r="AC129" s="34"/>
      <c r="AD129" s="34"/>
      <c r="AE129" s="35"/>
      <c r="AF129" s="42">
        <v>0</v>
      </c>
      <c r="AG129" s="42"/>
      <c r="AH129" s="42"/>
      <c r="AI129" s="42"/>
      <c r="AJ129" s="42"/>
      <c r="AK129" s="42">
        <v>0</v>
      </c>
      <c r="AL129" s="42"/>
      <c r="AM129" s="42"/>
      <c r="AN129" s="42"/>
      <c r="AO129" s="42"/>
      <c r="AP129" s="42">
        <v>0</v>
      </c>
      <c r="AQ129" s="42"/>
      <c r="AR129" s="42"/>
      <c r="AS129" s="42"/>
      <c r="AT129" s="42"/>
      <c r="AU129" s="42">
        <v>2128</v>
      </c>
      <c r="AV129" s="42"/>
      <c r="AW129" s="42"/>
      <c r="AX129" s="42"/>
      <c r="AY129" s="42"/>
      <c r="AZ129" s="42">
        <v>0</v>
      </c>
      <c r="BA129" s="42"/>
      <c r="BB129" s="42"/>
      <c r="BC129" s="42"/>
      <c r="BD129" s="42"/>
      <c r="BE129" s="42">
        <v>2128</v>
      </c>
      <c r="BF129" s="42"/>
      <c r="BG129" s="42"/>
      <c r="BH129" s="42"/>
      <c r="BI129" s="42"/>
      <c r="BJ129" s="42">
        <v>2232</v>
      </c>
      <c r="BK129" s="42"/>
      <c r="BL129" s="42"/>
      <c r="BM129" s="42"/>
      <c r="BN129" s="42"/>
      <c r="BO129" s="42">
        <v>0</v>
      </c>
      <c r="BP129" s="42"/>
      <c r="BQ129" s="42"/>
      <c r="BR129" s="42"/>
      <c r="BS129" s="42"/>
      <c r="BT129" s="42">
        <v>2232</v>
      </c>
      <c r="BU129" s="42"/>
      <c r="BV129" s="42"/>
      <c r="BW129" s="42"/>
      <c r="BX129" s="42"/>
    </row>
    <row r="130" spans="1:79" s="25" customFormat="1" ht="135" customHeight="1">
      <c r="A130" s="44">
        <v>0</v>
      </c>
      <c r="B130" s="45"/>
      <c r="C130" s="45"/>
      <c r="D130" s="48" t="s">
        <v>207</v>
      </c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5"/>
      <c r="Q130" s="49" t="s">
        <v>180</v>
      </c>
      <c r="R130" s="49"/>
      <c r="S130" s="49"/>
      <c r="T130" s="49"/>
      <c r="U130" s="49"/>
      <c r="V130" s="48" t="s">
        <v>291</v>
      </c>
      <c r="W130" s="34"/>
      <c r="X130" s="34"/>
      <c r="Y130" s="34"/>
      <c r="Z130" s="34"/>
      <c r="AA130" s="34"/>
      <c r="AB130" s="34"/>
      <c r="AC130" s="34"/>
      <c r="AD130" s="34"/>
      <c r="AE130" s="35"/>
      <c r="AF130" s="42">
        <v>0</v>
      </c>
      <c r="AG130" s="42"/>
      <c r="AH130" s="42"/>
      <c r="AI130" s="42"/>
      <c r="AJ130" s="42"/>
      <c r="AK130" s="42">
        <v>0</v>
      </c>
      <c r="AL130" s="42"/>
      <c r="AM130" s="42"/>
      <c r="AN130" s="42"/>
      <c r="AO130" s="42"/>
      <c r="AP130" s="42">
        <v>0</v>
      </c>
      <c r="AQ130" s="42"/>
      <c r="AR130" s="42"/>
      <c r="AS130" s="42"/>
      <c r="AT130" s="42"/>
      <c r="AU130" s="42">
        <v>14896</v>
      </c>
      <c r="AV130" s="42"/>
      <c r="AW130" s="42"/>
      <c r="AX130" s="42"/>
      <c r="AY130" s="42"/>
      <c r="AZ130" s="42">
        <v>0</v>
      </c>
      <c r="BA130" s="42"/>
      <c r="BB130" s="42"/>
      <c r="BC130" s="42"/>
      <c r="BD130" s="42"/>
      <c r="BE130" s="42">
        <v>14896</v>
      </c>
      <c r="BF130" s="42"/>
      <c r="BG130" s="42"/>
      <c r="BH130" s="42"/>
      <c r="BI130" s="42"/>
      <c r="BJ130" s="42">
        <v>15624</v>
      </c>
      <c r="BK130" s="42"/>
      <c r="BL130" s="42"/>
      <c r="BM130" s="42"/>
      <c r="BN130" s="42"/>
      <c r="BO130" s="42">
        <v>0</v>
      </c>
      <c r="BP130" s="42"/>
      <c r="BQ130" s="42"/>
      <c r="BR130" s="42"/>
      <c r="BS130" s="42"/>
      <c r="BT130" s="42">
        <v>15624</v>
      </c>
      <c r="BU130" s="42"/>
      <c r="BV130" s="42"/>
      <c r="BW130" s="42"/>
      <c r="BX130" s="42"/>
    </row>
    <row r="131" spans="1:79" s="25" customFormat="1" ht="36.75" customHeight="1">
      <c r="A131" s="44">
        <v>0</v>
      </c>
      <c r="B131" s="45"/>
      <c r="C131" s="45"/>
      <c r="D131" s="48" t="s">
        <v>208</v>
      </c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5"/>
      <c r="Q131" s="49" t="s">
        <v>209</v>
      </c>
      <c r="R131" s="49"/>
      <c r="S131" s="49"/>
      <c r="T131" s="49"/>
      <c r="U131" s="49"/>
      <c r="V131" s="48" t="s">
        <v>210</v>
      </c>
      <c r="W131" s="34"/>
      <c r="X131" s="34"/>
      <c r="Y131" s="34"/>
      <c r="Z131" s="34"/>
      <c r="AA131" s="34"/>
      <c r="AB131" s="34"/>
      <c r="AC131" s="34"/>
      <c r="AD131" s="34"/>
      <c r="AE131" s="35"/>
      <c r="AF131" s="42">
        <v>0</v>
      </c>
      <c r="AG131" s="42"/>
      <c r="AH131" s="42"/>
      <c r="AI131" s="42"/>
      <c r="AJ131" s="42"/>
      <c r="AK131" s="42">
        <v>0</v>
      </c>
      <c r="AL131" s="42"/>
      <c r="AM131" s="42"/>
      <c r="AN131" s="42"/>
      <c r="AO131" s="42"/>
      <c r="AP131" s="42">
        <v>0</v>
      </c>
      <c r="AQ131" s="42"/>
      <c r="AR131" s="42"/>
      <c r="AS131" s="42"/>
      <c r="AT131" s="42"/>
      <c r="AU131" s="42">
        <v>9506.15</v>
      </c>
      <c r="AV131" s="42"/>
      <c r="AW131" s="42"/>
      <c r="AX131" s="42"/>
      <c r="AY131" s="42"/>
      <c r="AZ131" s="42">
        <v>0</v>
      </c>
      <c r="BA131" s="42"/>
      <c r="BB131" s="42"/>
      <c r="BC131" s="42"/>
      <c r="BD131" s="42"/>
      <c r="BE131" s="42">
        <v>9506.15</v>
      </c>
      <c r="BF131" s="42"/>
      <c r="BG131" s="42"/>
      <c r="BH131" s="42"/>
      <c r="BI131" s="42"/>
      <c r="BJ131" s="42">
        <v>9824.5300000000007</v>
      </c>
      <c r="BK131" s="42"/>
      <c r="BL131" s="42"/>
      <c r="BM131" s="42"/>
      <c r="BN131" s="42"/>
      <c r="BO131" s="42">
        <v>0</v>
      </c>
      <c r="BP131" s="42"/>
      <c r="BQ131" s="42"/>
      <c r="BR131" s="42"/>
      <c r="BS131" s="42"/>
      <c r="BT131" s="42">
        <v>9824.5300000000007</v>
      </c>
      <c r="BU131" s="42"/>
      <c r="BV131" s="42"/>
      <c r="BW131" s="42"/>
      <c r="BX131" s="42"/>
    </row>
    <row r="132" spans="1:79" s="25" customFormat="1" ht="70.5" customHeight="1">
      <c r="A132" s="44">
        <v>0</v>
      </c>
      <c r="B132" s="45"/>
      <c r="C132" s="45"/>
      <c r="D132" s="48" t="s">
        <v>211</v>
      </c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5"/>
      <c r="Q132" s="49" t="s">
        <v>209</v>
      </c>
      <c r="R132" s="49"/>
      <c r="S132" s="49"/>
      <c r="T132" s="49"/>
      <c r="U132" s="49"/>
      <c r="V132" s="48" t="s">
        <v>212</v>
      </c>
      <c r="W132" s="34"/>
      <c r="X132" s="34"/>
      <c r="Y132" s="34"/>
      <c r="Z132" s="34"/>
      <c r="AA132" s="34"/>
      <c r="AB132" s="34"/>
      <c r="AC132" s="34"/>
      <c r="AD132" s="34"/>
      <c r="AE132" s="35"/>
      <c r="AF132" s="42">
        <v>0</v>
      </c>
      <c r="AG132" s="42"/>
      <c r="AH132" s="42"/>
      <c r="AI132" s="42"/>
      <c r="AJ132" s="42"/>
      <c r="AK132" s="42">
        <v>0</v>
      </c>
      <c r="AL132" s="42"/>
      <c r="AM132" s="42"/>
      <c r="AN132" s="42"/>
      <c r="AO132" s="42"/>
      <c r="AP132" s="42">
        <v>0</v>
      </c>
      <c r="AQ132" s="42"/>
      <c r="AR132" s="42"/>
      <c r="AS132" s="42"/>
      <c r="AT132" s="42"/>
      <c r="AU132" s="42">
        <v>14393.43</v>
      </c>
      <c r="AV132" s="42"/>
      <c r="AW132" s="42"/>
      <c r="AX132" s="42"/>
      <c r="AY132" s="42"/>
      <c r="AZ132" s="42">
        <v>0</v>
      </c>
      <c r="BA132" s="42"/>
      <c r="BB132" s="42"/>
      <c r="BC132" s="42"/>
      <c r="BD132" s="42"/>
      <c r="BE132" s="42">
        <v>14393.43</v>
      </c>
      <c r="BF132" s="42"/>
      <c r="BG132" s="42"/>
      <c r="BH132" s="42"/>
      <c r="BI132" s="42"/>
      <c r="BJ132" s="42">
        <v>4972.26</v>
      </c>
      <c r="BK132" s="42"/>
      <c r="BL132" s="42"/>
      <c r="BM132" s="42"/>
      <c r="BN132" s="42"/>
      <c r="BO132" s="42">
        <v>0</v>
      </c>
      <c r="BP132" s="42"/>
      <c r="BQ132" s="42"/>
      <c r="BR132" s="42"/>
      <c r="BS132" s="42"/>
      <c r="BT132" s="42">
        <v>4972.26</v>
      </c>
      <c r="BU132" s="42"/>
      <c r="BV132" s="42"/>
      <c r="BW132" s="42"/>
      <c r="BX132" s="42"/>
    </row>
    <row r="133" spans="1:79" s="6" customFormat="1" ht="15" customHeight="1">
      <c r="A133" s="46">
        <v>0</v>
      </c>
      <c r="B133" s="47"/>
      <c r="C133" s="47"/>
      <c r="D133" s="50" t="s">
        <v>213</v>
      </c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30"/>
      <c r="Q133" s="51"/>
      <c r="R133" s="51"/>
      <c r="S133" s="51"/>
      <c r="T133" s="51"/>
      <c r="U133" s="51"/>
      <c r="V133" s="50"/>
      <c r="W133" s="29"/>
      <c r="X133" s="29"/>
      <c r="Y133" s="29"/>
      <c r="Z133" s="29"/>
      <c r="AA133" s="29"/>
      <c r="AB133" s="29"/>
      <c r="AC133" s="29"/>
      <c r="AD133" s="29"/>
      <c r="AE133" s="30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  <c r="BX133" s="43"/>
    </row>
    <row r="134" spans="1:79" s="25" customFormat="1" ht="108.75" customHeight="1">
      <c r="A134" s="44">
        <v>0</v>
      </c>
      <c r="B134" s="45"/>
      <c r="C134" s="45"/>
      <c r="D134" s="48" t="s">
        <v>214</v>
      </c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5"/>
      <c r="Q134" s="49" t="s">
        <v>215</v>
      </c>
      <c r="R134" s="49"/>
      <c r="S134" s="49"/>
      <c r="T134" s="49"/>
      <c r="U134" s="49"/>
      <c r="V134" s="48" t="s">
        <v>189</v>
      </c>
      <c r="W134" s="34"/>
      <c r="X134" s="34"/>
      <c r="Y134" s="34"/>
      <c r="Z134" s="34"/>
      <c r="AA134" s="34"/>
      <c r="AB134" s="34"/>
      <c r="AC134" s="34"/>
      <c r="AD134" s="34"/>
      <c r="AE134" s="35"/>
      <c r="AF134" s="42">
        <v>0</v>
      </c>
      <c r="AG134" s="42"/>
      <c r="AH134" s="42"/>
      <c r="AI134" s="42"/>
      <c r="AJ134" s="42"/>
      <c r="AK134" s="42">
        <v>0</v>
      </c>
      <c r="AL134" s="42"/>
      <c r="AM134" s="42"/>
      <c r="AN134" s="42"/>
      <c r="AO134" s="42"/>
      <c r="AP134" s="42">
        <v>0</v>
      </c>
      <c r="AQ134" s="42"/>
      <c r="AR134" s="42"/>
      <c r="AS134" s="42"/>
      <c r="AT134" s="42"/>
      <c r="AU134" s="42">
        <v>100</v>
      </c>
      <c r="AV134" s="42"/>
      <c r="AW134" s="42"/>
      <c r="AX134" s="42"/>
      <c r="AY134" s="42"/>
      <c r="AZ134" s="42">
        <v>0</v>
      </c>
      <c r="BA134" s="42"/>
      <c r="BB134" s="42"/>
      <c r="BC134" s="42"/>
      <c r="BD134" s="42"/>
      <c r="BE134" s="42">
        <v>100</v>
      </c>
      <c r="BF134" s="42"/>
      <c r="BG134" s="42"/>
      <c r="BH134" s="42"/>
      <c r="BI134" s="42"/>
      <c r="BJ134" s="42">
        <v>100</v>
      </c>
      <c r="BK134" s="42"/>
      <c r="BL134" s="42"/>
      <c r="BM134" s="42"/>
      <c r="BN134" s="42"/>
      <c r="BO134" s="42">
        <v>0</v>
      </c>
      <c r="BP134" s="42"/>
      <c r="BQ134" s="42"/>
      <c r="BR134" s="42"/>
      <c r="BS134" s="42"/>
      <c r="BT134" s="42">
        <v>100</v>
      </c>
      <c r="BU134" s="42"/>
      <c r="BV134" s="42"/>
      <c r="BW134" s="42"/>
      <c r="BX134" s="42"/>
    </row>
    <row r="135" spans="1:79" s="25" customFormat="1" ht="105" customHeight="1">
      <c r="A135" s="44">
        <v>0</v>
      </c>
      <c r="B135" s="45"/>
      <c r="C135" s="45"/>
      <c r="D135" s="48" t="s">
        <v>216</v>
      </c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5"/>
      <c r="Q135" s="49" t="s">
        <v>215</v>
      </c>
      <c r="R135" s="49"/>
      <c r="S135" s="49"/>
      <c r="T135" s="49"/>
      <c r="U135" s="49"/>
      <c r="V135" s="48" t="s">
        <v>189</v>
      </c>
      <c r="W135" s="34"/>
      <c r="X135" s="34"/>
      <c r="Y135" s="34"/>
      <c r="Z135" s="34"/>
      <c r="AA135" s="34"/>
      <c r="AB135" s="34"/>
      <c r="AC135" s="34"/>
      <c r="AD135" s="34"/>
      <c r="AE135" s="35"/>
      <c r="AF135" s="42">
        <v>0</v>
      </c>
      <c r="AG135" s="42"/>
      <c r="AH135" s="42"/>
      <c r="AI135" s="42"/>
      <c r="AJ135" s="42"/>
      <c r="AK135" s="42">
        <v>0</v>
      </c>
      <c r="AL135" s="42"/>
      <c r="AM135" s="42"/>
      <c r="AN135" s="42"/>
      <c r="AO135" s="42"/>
      <c r="AP135" s="42">
        <v>0</v>
      </c>
      <c r="AQ135" s="42"/>
      <c r="AR135" s="42"/>
      <c r="AS135" s="42"/>
      <c r="AT135" s="42"/>
      <c r="AU135" s="42">
        <v>100</v>
      </c>
      <c r="AV135" s="42"/>
      <c r="AW135" s="42"/>
      <c r="AX135" s="42"/>
      <c r="AY135" s="42"/>
      <c r="AZ135" s="42">
        <v>0</v>
      </c>
      <c r="BA135" s="42"/>
      <c r="BB135" s="42"/>
      <c r="BC135" s="42"/>
      <c r="BD135" s="42"/>
      <c r="BE135" s="42">
        <v>100</v>
      </c>
      <c r="BF135" s="42"/>
      <c r="BG135" s="42"/>
      <c r="BH135" s="42"/>
      <c r="BI135" s="42"/>
      <c r="BJ135" s="42">
        <v>100</v>
      </c>
      <c r="BK135" s="42"/>
      <c r="BL135" s="42"/>
      <c r="BM135" s="42"/>
      <c r="BN135" s="42"/>
      <c r="BO135" s="42">
        <v>0</v>
      </c>
      <c r="BP135" s="42"/>
      <c r="BQ135" s="42"/>
      <c r="BR135" s="42"/>
      <c r="BS135" s="42"/>
      <c r="BT135" s="42">
        <v>100</v>
      </c>
      <c r="BU135" s="42"/>
      <c r="BV135" s="42"/>
      <c r="BW135" s="42"/>
      <c r="BX135" s="42"/>
    </row>
    <row r="137" spans="1:79" ht="14.25" customHeight="1">
      <c r="A137" s="73" t="s">
        <v>278</v>
      </c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</row>
    <row r="138" spans="1:79" ht="23.1" customHeight="1">
      <c r="A138" s="90" t="s">
        <v>6</v>
      </c>
      <c r="B138" s="91"/>
      <c r="C138" s="91"/>
      <c r="D138" s="49" t="s">
        <v>9</v>
      </c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 t="s">
        <v>8</v>
      </c>
      <c r="R138" s="49"/>
      <c r="S138" s="49"/>
      <c r="T138" s="49"/>
      <c r="U138" s="49"/>
      <c r="V138" s="49" t="s">
        <v>7</v>
      </c>
      <c r="W138" s="49"/>
      <c r="X138" s="49"/>
      <c r="Y138" s="49"/>
      <c r="Z138" s="49"/>
      <c r="AA138" s="49"/>
      <c r="AB138" s="49"/>
      <c r="AC138" s="49"/>
      <c r="AD138" s="49"/>
      <c r="AE138" s="49"/>
      <c r="AF138" s="85" t="s">
        <v>269</v>
      </c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7"/>
      <c r="AU138" s="85" t="s">
        <v>274</v>
      </c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7"/>
    </row>
    <row r="139" spans="1:79" ht="28.5" customHeight="1">
      <c r="A139" s="93"/>
      <c r="B139" s="94"/>
      <c r="C139" s="94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 t="s">
        <v>4</v>
      </c>
      <c r="AG139" s="49"/>
      <c r="AH139" s="49"/>
      <c r="AI139" s="49"/>
      <c r="AJ139" s="49"/>
      <c r="AK139" s="49" t="s">
        <v>3</v>
      </c>
      <c r="AL139" s="49"/>
      <c r="AM139" s="49"/>
      <c r="AN139" s="49"/>
      <c r="AO139" s="49"/>
      <c r="AP139" s="49" t="s">
        <v>123</v>
      </c>
      <c r="AQ139" s="49"/>
      <c r="AR139" s="49"/>
      <c r="AS139" s="49"/>
      <c r="AT139" s="49"/>
      <c r="AU139" s="49" t="s">
        <v>4</v>
      </c>
      <c r="AV139" s="49"/>
      <c r="AW139" s="49"/>
      <c r="AX139" s="49"/>
      <c r="AY139" s="49"/>
      <c r="AZ139" s="49" t="s">
        <v>3</v>
      </c>
      <c r="BA139" s="49"/>
      <c r="BB139" s="49"/>
      <c r="BC139" s="49"/>
      <c r="BD139" s="49"/>
      <c r="BE139" s="49" t="s">
        <v>90</v>
      </c>
      <c r="BF139" s="49"/>
      <c r="BG139" s="49"/>
      <c r="BH139" s="49"/>
      <c r="BI139" s="49"/>
    </row>
    <row r="140" spans="1:79" ht="15" customHeight="1">
      <c r="A140" s="85">
        <v>1</v>
      </c>
      <c r="B140" s="86"/>
      <c r="C140" s="86"/>
      <c r="D140" s="49">
        <v>2</v>
      </c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>
        <v>3</v>
      </c>
      <c r="R140" s="49"/>
      <c r="S140" s="49"/>
      <c r="T140" s="49"/>
      <c r="U140" s="49"/>
      <c r="V140" s="49">
        <v>4</v>
      </c>
      <c r="W140" s="49"/>
      <c r="X140" s="49"/>
      <c r="Y140" s="49"/>
      <c r="Z140" s="49"/>
      <c r="AA140" s="49"/>
      <c r="AB140" s="49"/>
      <c r="AC140" s="49"/>
      <c r="AD140" s="49"/>
      <c r="AE140" s="49"/>
      <c r="AF140" s="49">
        <v>5</v>
      </c>
      <c r="AG140" s="49"/>
      <c r="AH140" s="49"/>
      <c r="AI140" s="49"/>
      <c r="AJ140" s="49"/>
      <c r="AK140" s="49">
        <v>6</v>
      </c>
      <c r="AL140" s="49"/>
      <c r="AM140" s="49"/>
      <c r="AN140" s="49"/>
      <c r="AO140" s="49"/>
      <c r="AP140" s="49">
        <v>7</v>
      </c>
      <c r="AQ140" s="49"/>
      <c r="AR140" s="49"/>
      <c r="AS140" s="49"/>
      <c r="AT140" s="49"/>
      <c r="AU140" s="49">
        <v>8</v>
      </c>
      <c r="AV140" s="49"/>
      <c r="AW140" s="49"/>
      <c r="AX140" s="49"/>
      <c r="AY140" s="49"/>
      <c r="AZ140" s="49">
        <v>9</v>
      </c>
      <c r="BA140" s="49"/>
      <c r="BB140" s="49"/>
      <c r="BC140" s="49"/>
      <c r="BD140" s="49"/>
      <c r="BE140" s="49">
        <v>10</v>
      </c>
      <c r="BF140" s="49"/>
      <c r="BG140" s="49"/>
      <c r="BH140" s="49"/>
      <c r="BI140" s="49"/>
    </row>
    <row r="141" spans="1:79" ht="15.75" hidden="1" customHeight="1">
      <c r="A141" s="99" t="s">
        <v>154</v>
      </c>
      <c r="B141" s="100"/>
      <c r="C141" s="100"/>
      <c r="D141" s="49" t="s">
        <v>57</v>
      </c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 t="s">
        <v>70</v>
      </c>
      <c r="R141" s="49"/>
      <c r="S141" s="49"/>
      <c r="T141" s="49"/>
      <c r="U141" s="49"/>
      <c r="V141" s="49" t="s">
        <v>71</v>
      </c>
      <c r="W141" s="49"/>
      <c r="X141" s="49"/>
      <c r="Y141" s="49"/>
      <c r="Z141" s="49"/>
      <c r="AA141" s="49"/>
      <c r="AB141" s="49"/>
      <c r="AC141" s="49"/>
      <c r="AD141" s="49"/>
      <c r="AE141" s="49"/>
      <c r="AF141" s="76" t="s">
        <v>107</v>
      </c>
      <c r="AG141" s="76"/>
      <c r="AH141" s="76"/>
      <c r="AI141" s="76"/>
      <c r="AJ141" s="76"/>
      <c r="AK141" s="74" t="s">
        <v>108</v>
      </c>
      <c r="AL141" s="74"/>
      <c r="AM141" s="74"/>
      <c r="AN141" s="74"/>
      <c r="AO141" s="74"/>
      <c r="AP141" s="96" t="s">
        <v>178</v>
      </c>
      <c r="AQ141" s="96"/>
      <c r="AR141" s="96"/>
      <c r="AS141" s="96"/>
      <c r="AT141" s="96"/>
      <c r="AU141" s="76" t="s">
        <v>109</v>
      </c>
      <c r="AV141" s="76"/>
      <c r="AW141" s="76"/>
      <c r="AX141" s="76"/>
      <c r="AY141" s="76"/>
      <c r="AZ141" s="74" t="s">
        <v>110</v>
      </c>
      <c r="BA141" s="74"/>
      <c r="BB141" s="74"/>
      <c r="BC141" s="74"/>
      <c r="BD141" s="74"/>
      <c r="BE141" s="96" t="s">
        <v>178</v>
      </c>
      <c r="BF141" s="96"/>
      <c r="BG141" s="96"/>
      <c r="BH141" s="96"/>
      <c r="BI141" s="96"/>
      <c r="CA141" t="s">
        <v>39</v>
      </c>
    </row>
    <row r="142" spans="1:79" s="6" customFormat="1" ht="14.25">
      <c r="A142" s="46">
        <v>0</v>
      </c>
      <c r="B142" s="47"/>
      <c r="C142" s="47"/>
      <c r="D142" s="51" t="s">
        <v>177</v>
      </c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CA142" s="6" t="s">
        <v>40</v>
      </c>
    </row>
    <row r="143" spans="1:79" s="25" customFormat="1" ht="36" customHeight="1">
      <c r="A143" s="44">
        <v>0</v>
      </c>
      <c r="B143" s="45"/>
      <c r="C143" s="45"/>
      <c r="D143" s="48" t="s">
        <v>179</v>
      </c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3"/>
      <c r="Q143" s="49" t="s">
        <v>180</v>
      </c>
      <c r="R143" s="49"/>
      <c r="S143" s="49"/>
      <c r="T143" s="49"/>
      <c r="U143" s="49"/>
      <c r="V143" s="48" t="s">
        <v>181</v>
      </c>
      <c r="W143" s="52"/>
      <c r="X143" s="52"/>
      <c r="Y143" s="52"/>
      <c r="Z143" s="52"/>
      <c r="AA143" s="52"/>
      <c r="AB143" s="52"/>
      <c r="AC143" s="52"/>
      <c r="AD143" s="52"/>
      <c r="AE143" s="53"/>
      <c r="AF143" s="42">
        <v>1</v>
      </c>
      <c r="AG143" s="42"/>
      <c r="AH143" s="42"/>
      <c r="AI143" s="42"/>
      <c r="AJ143" s="42"/>
      <c r="AK143" s="42">
        <v>0</v>
      </c>
      <c r="AL143" s="42"/>
      <c r="AM143" s="42"/>
      <c r="AN143" s="42"/>
      <c r="AO143" s="42"/>
      <c r="AP143" s="42">
        <v>1</v>
      </c>
      <c r="AQ143" s="42"/>
      <c r="AR143" s="42"/>
      <c r="AS143" s="42"/>
      <c r="AT143" s="42"/>
      <c r="AU143" s="42">
        <v>1</v>
      </c>
      <c r="AV143" s="42"/>
      <c r="AW143" s="42"/>
      <c r="AX143" s="42"/>
      <c r="AY143" s="42"/>
      <c r="AZ143" s="42">
        <v>0</v>
      </c>
      <c r="BA143" s="42"/>
      <c r="BB143" s="42"/>
      <c r="BC143" s="42"/>
      <c r="BD143" s="42"/>
      <c r="BE143" s="42">
        <v>1</v>
      </c>
      <c r="BF143" s="42"/>
      <c r="BG143" s="42"/>
      <c r="BH143" s="42"/>
      <c r="BI143" s="42"/>
    </row>
    <row r="144" spans="1:79" s="25" customFormat="1" ht="60" customHeight="1">
      <c r="A144" s="44">
        <v>0</v>
      </c>
      <c r="B144" s="45"/>
      <c r="C144" s="45"/>
      <c r="D144" s="48" t="s">
        <v>182</v>
      </c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5"/>
      <c r="Q144" s="49" t="s">
        <v>180</v>
      </c>
      <c r="R144" s="49"/>
      <c r="S144" s="49"/>
      <c r="T144" s="49"/>
      <c r="U144" s="49"/>
      <c r="V144" s="48" t="s">
        <v>294</v>
      </c>
      <c r="W144" s="34"/>
      <c r="X144" s="34"/>
      <c r="Y144" s="34"/>
      <c r="Z144" s="34"/>
      <c r="AA144" s="34"/>
      <c r="AB144" s="34"/>
      <c r="AC144" s="34"/>
      <c r="AD144" s="34"/>
      <c r="AE144" s="35"/>
      <c r="AF144" s="42">
        <v>11</v>
      </c>
      <c r="AG144" s="42"/>
      <c r="AH144" s="42"/>
      <c r="AI144" s="42"/>
      <c r="AJ144" s="42"/>
      <c r="AK144" s="42">
        <v>0</v>
      </c>
      <c r="AL144" s="42"/>
      <c r="AM144" s="42"/>
      <c r="AN144" s="42"/>
      <c r="AO144" s="42"/>
      <c r="AP144" s="42">
        <v>11</v>
      </c>
      <c r="AQ144" s="42"/>
      <c r="AR144" s="42"/>
      <c r="AS144" s="42"/>
      <c r="AT144" s="42"/>
      <c r="AU144" s="42">
        <v>11</v>
      </c>
      <c r="AV144" s="42"/>
      <c r="AW144" s="42"/>
      <c r="AX144" s="42"/>
      <c r="AY144" s="42"/>
      <c r="AZ144" s="42">
        <v>0</v>
      </c>
      <c r="BA144" s="42"/>
      <c r="BB144" s="42"/>
      <c r="BC144" s="42"/>
      <c r="BD144" s="42"/>
      <c r="BE144" s="42">
        <v>11</v>
      </c>
      <c r="BF144" s="42"/>
      <c r="BG144" s="42"/>
      <c r="BH144" s="42"/>
      <c r="BI144" s="42"/>
    </row>
    <row r="145" spans="1:61" s="25" customFormat="1" ht="60" customHeight="1">
      <c r="A145" s="44">
        <v>0</v>
      </c>
      <c r="B145" s="45"/>
      <c r="C145" s="45"/>
      <c r="D145" s="48" t="s">
        <v>183</v>
      </c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5"/>
      <c r="Q145" s="49" t="s">
        <v>180</v>
      </c>
      <c r="R145" s="49"/>
      <c r="S145" s="49"/>
      <c r="T145" s="49"/>
      <c r="U145" s="49"/>
      <c r="V145" s="48" t="s">
        <v>294</v>
      </c>
      <c r="W145" s="34"/>
      <c r="X145" s="34"/>
      <c r="Y145" s="34"/>
      <c r="Z145" s="34"/>
      <c r="AA145" s="34"/>
      <c r="AB145" s="34"/>
      <c r="AC145" s="34"/>
      <c r="AD145" s="34"/>
      <c r="AE145" s="35"/>
      <c r="AF145" s="42">
        <v>1</v>
      </c>
      <c r="AG145" s="42"/>
      <c r="AH145" s="42"/>
      <c r="AI145" s="42"/>
      <c r="AJ145" s="42"/>
      <c r="AK145" s="42">
        <v>0</v>
      </c>
      <c r="AL145" s="42"/>
      <c r="AM145" s="42"/>
      <c r="AN145" s="42"/>
      <c r="AO145" s="42"/>
      <c r="AP145" s="42">
        <v>1</v>
      </c>
      <c r="AQ145" s="42"/>
      <c r="AR145" s="42"/>
      <c r="AS145" s="42"/>
      <c r="AT145" s="42"/>
      <c r="AU145" s="42">
        <v>1</v>
      </c>
      <c r="AV145" s="42"/>
      <c r="AW145" s="42"/>
      <c r="AX145" s="42"/>
      <c r="AY145" s="42"/>
      <c r="AZ145" s="42">
        <v>0</v>
      </c>
      <c r="BA145" s="42"/>
      <c r="BB145" s="42"/>
      <c r="BC145" s="42"/>
      <c r="BD145" s="42"/>
      <c r="BE145" s="42">
        <v>1</v>
      </c>
      <c r="BF145" s="42"/>
      <c r="BG145" s="42"/>
      <c r="BH145" s="42"/>
      <c r="BI145" s="42"/>
    </row>
    <row r="146" spans="1:61" s="6" customFormat="1" ht="14.25">
      <c r="A146" s="46">
        <v>0</v>
      </c>
      <c r="B146" s="47"/>
      <c r="C146" s="47"/>
      <c r="D146" s="50" t="s">
        <v>184</v>
      </c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30"/>
      <c r="Q146" s="51"/>
      <c r="R146" s="51"/>
      <c r="S146" s="51"/>
      <c r="T146" s="51"/>
      <c r="U146" s="51"/>
      <c r="V146" s="50"/>
      <c r="W146" s="29"/>
      <c r="X146" s="29"/>
      <c r="Y146" s="29"/>
      <c r="Z146" s="29"/>
      <c r="AA146" s="29"/>
      <c r="AB146" s="29"/>
      <c r="AC146" s="29"/>
      <c r="AD146" s="29"/>
      <c r="AE146" s="30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</row>
    <row r="147" spans="1:61" s="25" customFormat="1" ht="28.5" customHeight="1">
      <c r="A147" s="44">
        <v>0</v>
      </c>
      <c r="B147" s="45"/>
      <c r="C147" s="45"/>
      <c r="D147" s="48" t="s">
        <v>185</v>
      </c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5"/>
      <c r="Q147" s="49" t="s">
        <v>186</v>
      </c>
      <c r="R147" s="49"/>
      <c r="S147" s="49"/>
      <c r="T147" s="49"/>
      <c r="U147" s="49"/>
      <c r="V147" s="48" t="s">
        <v>187</v>
      </c>
      <c r="W147" s="34"/>
      <c r="X147" s="34"/>
      <c r="Y147" s="34"/>
      <c r="Z147" s="34"/>
      <c r="AA147" s="34"/>
      <c r="AB147" s="34"/>
      <c r="AC147" s="34"/>
      <c r="AD147" s="34"/>
      <c r="AE147" s="35"/>
      <c r="AF147" s="42">
        <v>279</v>
      </c>
      <c r="AG147" s="42"/>
      <c r="AH147" s="42"/>
      <c r="AI147" s="42"/>
      <c r="AJ147" s="42"/>
      <c r="AK147" s="42">
        <v>0</v>
      </c>
      <c r="AL147" s="42"/>
      <c r="AM147" s="42"/>
      <c r="AN147" s="42"/>
      <c r="AO147" s="42"/>
      <c r="AP147" s="42">
        <v>279</v>
      </c>
      <c r="AQ147" s="42"/>
      <c r="AR147" s="42"/>
      <c r="AS147" s="42"/>
      <c r="AT147" s="42"/>
      <c r="AU147" s="42">
        <v>279</v>
      </c>
      <c r="AV147" s="42"/>
      <c r="AW147" s="42"/>
      <c r="AX147" s="42"/>
      <c r="AY147" s="42"/>
      <c r="AZ147" s="42">
        <v>0</v>
      </c>
      <c r="BA147" s="42"/>
      <c r="BB147" s="42"/>
      <c r="BC147" s="42"/>
      <c r="BD147" s="42"/>
      <c r="BE147" s="42">
        <v>279</v>
      </c>
      <c r="BF147" s="42"/>
      <c r="BG147" s="42"/>
      <c r="BH147" s="42"/>
      <c r="BI147" s="42"/>
    </row>
    <row r="148" spans="1:61" s="25" customFormat="1" ht="105" customHeight="1">
      <c r="A148" s="44">
        <v>0</v>
      </c>
      <c r="B148" s="45"/>
      <c r="C148" s="45"/>
      <c r="D148" s="48" t="s">
        <v>188</v>
      </c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5"/>
      <c r="Q148" s="49" t="s">
        <v>186</v>
      </c>
      <c r="R148" s="49"/>
      <c r="S148" s="49"/>
      <c r="T148" s="49"/>
      <c r="U148" s="49"/>
      <c r="V148" s="48" t="s">
        <v>189</v>
      </c>
      <c r="W148" s="34"/>
      <c r="X148" s="34"/>
      <c r="Y148" s="34"/>
      <c r="Z148" s="34"/>
      <c r="AA148" s="34"/>
      <c r="AB148" s="34"/>
      <c r="AC148" s="34"/>
      <c r="AD148" s="34"/>
      <c r="AE148" s="35"/>
      <c r="AF148" s="42">
        <v>3</v>
      </c>
      <c r="AG148" s="42"/>
      <c r="AH148" s="42"/>
      <c r="AI148" s="42"/>
      <c r="AJ148" s="42"/>
      <c r="AK148" s="42">
        <v>0</v>
      </c>
      <c r="AL148" s="42"/>
      <c r="AM148" s="42"/>
      <c r="AN148" s="42"/>
      <c r="AO148" s="42"/>
      <c r="AP148" s="42">
        <v>3</v>
      </c>
      <c r="AQ148" s="42"/>
      <c r="AR148" s="42"/>
      <c r="AS148" s="42"/>
      <c r="AT148" s="42"/>
      <c r="AU148" s="42">
        <v>2</v>
      </c>
      <c r="AV148" s="42"/>
      <c r="AW148" s="42"/>
      <c r="AX148" s="42"/>
      <c r="AY148" s="42"/>
      <c r="AZ148" s="42">
        <v>0</v>
      </c>
      <c r="BA148" s="42"/>
      <c r="BB148" s="42"/>
      <c r="BC148" s="42"/>
      <c r="BD148" s="42"/>
      <c r="BE148" s="42">
        <v>2</v>
      </c>
      <c r="BF148" s="42"/>
      <c r="BG148" s="42"/>
      <c r="BH148" s="42"/>
      <c r="BI148" s="42"/>
    </row>
    <row r="149" spans="1:61" s="25" customFormat="1" ht="105" customHeight="1">
      <c r="A149" s="44">
        <v>0</v>
      </c>
      <c r="B149" s="45"/>
      <c r="C149" s="45"/>
      <c r="D149" s="48" t="s">
        <v>190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5"/>
      <c r="Q149" s="49" t="s">
        <v>186</v>
      </c>
      <c r="R149" s="49"/>
      <c r="S149" s="49"/>
      <c r="T149" s="49"/>
      <c r="U149" s="49"/>
      <c r="V149" s="48" t="s">
        <v>189</v>
      </c>
      <c r="W149" s="34"/>
      <c r="X149" s="34"/>
      <c r="Y149" s="34"/>
      <c r="Z149" s="34"/>
      <c r="AA149" s="34"/>
      <c r="AB149" s="34"/>
      <c r="AC149" s="34"/>
      <c r="AD149" s="34"/>
      <c r="AE149" s="35"/>
      <c r="AF149" s="42">
        <v>2</v>
      </c>
      <c r="AG149" s="42"/>
      <c r="AH149" s="42"/>
      <c r="AI149" s="42"/>
      <c r="AJ149" s="42"/>
      <c r="AK149" s="42">
        <v>0</v>
      </c>
      <c r="AL149" s="42"/>
      <c r="AM149" s="42"/>
      <c r="AN149" s="42"/>
      <c r="AO149" s="42"/>
      <c r="AP149" s="42">
        <v>2</v>
      </c>
      <c r="AQ149" s="42"/>
      <c r="AR149" s="42"/>
      <c r="AS149" s="42"/>
      <c r="AT149" s="42"/>
      <c r="AU149" s="42">
        <v>4</v>
      </c>
      <c r="AV149" s="42"/>
      <c r="AW149" s="42"/>
      <c r="AX149" s="42"/>
      <c r="AY149" s="42"/>
      <c r="AZ149" s="42">
        <v>0</v>
      </c>
      <c r="BA149" s="42"/>
      <c r="BB149" s="42"/>
      <c r="BC149" s="42"/>
      <c r="BD149" s="42"/>
      <c r="BE149" s="42">
        <v>4</v>
      </c>
      <c r="BF149" s="42"/>
      <c r="BG149" s="42"/>
      <c r="BH149" s="42"/>
      <c r="BI149" s="42"/>
    </row>
    <row r="150" spans="1:61" s="25" customFormat="1" ht="105" customHeight="1">
      <c r="A150" s="44">
        <v>0</v>
      </c>
      <c r="B150" s="45"/>
      <c r="C150" s="45"/>
      <c r="D150" s="48" t="s">
        <v>191</v>
      </c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5"/>
      <c r="Q150" s="49" t="s">
        <v>186</v>
      </c>
      <c r="R150" s="49"/>
      <c r="S150" s="49"/>
      <c r="T150" s="49"/>
      <c r="U150" s="49"/>
      <c r="V150" s="48" t="s">
        <v>189</v>
      </c>
      <c r="W150" s="34"/>
      <c r="X150" s="34"/>
      <c r="Y150" s="34"/>
      <c r="Z150" s="34"/>
      <c r="AA150" s="34"/>
      <c r="AB150" s="34"/>
      <c r="AC150" s="34"/>
      <c r="AD150" s="34"/>
      <c r="AE150" s="35"/>
      <c r="AF150" s="42">
        <v>2</v>
      </c>
      <c r="AG150" s="42"/>
      <c r="AH150" s="42"/>
      <c r="AI150" s="42"/>
      <c r="AJ150" s="42"/>
      <c r="AK150" s="42">
        <v>0</v>
      </c>
      <c r="AL150" s="42"/>
      <c r="AM150" s="42"/>
      <c r="AN150" s="42"/>
      <c r="AO150" s="42"/>
      <c r="AP150" s="42">
        <v>2</v>
      </c>
      <c r="AQ150" s="42"/>
      <c r="AR150" s="42"/>
      <c r="AS150" s="42"/>
      <c r="AT150" s="42"/>
      <c r="AU150" s="42">
        <v>13</v>
      </c>
      <c r="AV150" s="42"/>
      <c r="AW150" s="42"/>
      <c r="AX150" s="42"/>
      <c r="AY150" s="42"/>
      <c r="AZ150" s="42">
        <v>0</v>
      </c>
      <c r="BA150" s="42"/>
      <c r="BB150" s="42"/>
      <c r="BC150" s="42"/>
      <c r="BD150" s="42"/>
      <c r="BE150" s="42">
        <v>13</v>
      </c>
      <c r="BF150" s="42"/>
      <c r="BG150" s="42"/>
      <c r="BH150" s="42"/>
      <c r="BI150" s="42"/>
    </row>
    <row r="151" spans="1:61" s="25" customFormat="1" ht="105" customHeight="1">
      <c r="A151" s="44">
        <v>0</v>
      </c>
      <c r="B151" s="45"/>
      <c r="C151" s="45"/>
      <c r="D151" s="48" t="s">
        <v>192</v>
      </c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5"/>
      <c r="Q151" s="49" t="s">
        <v>186</v>
      </c>
      <c r="R151" s="49"/>
      <c r="S151" s="49"/>
      <c r="T151" s="49"/>
      <c r="U151" s="49"/>
      <c r="V151" s="48" t="s">
        <v>189</v>
      </c>
      <c r="W151" s="34"/>
      <c r="X151" s="34"/>
      <c r="Y151" s="34"/>
      <c r="Z151" s="34"/>
      <c r="AA151" s="34"/>
      <c r="AB151" s="34"/>
      <c r="AC151" s="34"/>
      <c r="AD151" s="34"/>
      <c r="AE151" s="35"/>
      <c r="AF151" s="42">
        <v>34</v>
      </c>
      <c r="AG151" s="42"/>
      <c r="AH151" s="42"/>
      <c r="AI151" s="42"/>
      <c r="AJ151" s="42"/>
      <c r="AK151" s="42">
        <v>0</v>
      </c>
      <c r="AL151" s="42"/>
      <c r="AM151" s="42"/>
      <c r="AN151" s="42"/>
      <c r="AO151" s="42"/>
      <c r="AP151" s="42">
        <v>34</v>
      </c>
      <c r="AQ151" s="42"/>
      <c r="AR151" s="42"/>
      <c r="AS151" s="42"/>
      <c r="AT151" s="42"/>
      <c r="AU151" s="42">
        <v>5</v>
      </c>
      <c r="AV151" s="42"/>
      <c r="AW151" s="42"/>
      <c r="AX151" s="42"/>
      <c r="AY151" s="42"/>
      <c r="AZ151" s="42">
        <v>0</v>
      </c>
      <c r="BA151" s="42"/>
      <c r="BB151" s="42"/>
      <c r="BC151" s="42"/>
      <c r="BD151" s="42"/>
      <c r="BE151" s="42">
        <v>5</v>
      </c>
      <c r="BF151" s="42"/>
      <c r="BG151" s="42"/>
      <c r="BH151" s="42"/>
      <c r="BI151" s="42"/>
    </row>
    <row r="152" spans="1:61" s="25" customFormat="1" ht="105" customHeight="1">
      <c r="A152" s="44">
        <v>0</v>
      </c>
      <c r="B152" s="45"/>
      <c r="C152" s="45"/>
      <c r="D152" s="48" t="s">
        <v>193</v>
      </c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5"/>
      <c r="Q152" s="49" t="s">
        <v>186</v>
      </c>
      <c r="R152" s="49"/>
      <c r="S152" s="49"/>
      <c r="T152" s="49"/>
      <c r="U152" s="49"/>
      <c r="V152" s="48" t="s">
        <v>189</v>
      </c>
      <c r="W152" s="34"/>
      <c r="X152" s="34"/>
      <c r="Y152" s="34"/>
      <c r="Z152" s="34"/>
      <c r="AA152" s="34"/>
      <c r="AB152" s="34"/>
      <c r="AC152" s="34"/>
      <c r="AD152" s="34"/>
      <c r="AE152" s="35"/>
      <c r="AF152" s="42">
        <v>27</v>
      </c>
      <c r="AG152" s="42"/>
      <c r="AH152" s="42"/>
      <c r="AI152" s="42"/>
      <c r="AJ152" s="42"/>
      <c r="AK152" s="42">
        <v>0</v>
      </c>
      <c r="AL152" s="42"/>
      <c r="AM152" s="42"/>
      <c r="AN152" s="42"/>
      <c r="AO152" s="42"/>
      <c r="AP152" s="42">
        <v>27</v>
      </c>
      <c r="AQ152" s="42"/>
      <c r="AR152" s="42"/>
      <c r="AS152" s="42"/>
      <c r="AT152" s="42"/>
      <c r="AU152" s="42">
        <v>44</v>
      </c>
      <c r="AV152" s="42"/>
      <c r="AW152" s="42"/>
      <c r="AX152" s="42"/>
      <c r="AY152" s="42"/>
      <c r="AZ152" s="42">
        <v>0</v>
      </c>
      <c r="BA152" s="42"/>
      <c r="BB152" s="42"/>
      <c r="BC152" s="42"/>
      <c r="BD152" s="42"/>
      <c r="BE152" s="42">
        <v>44</v>
      </c>
      <c r="BF152" s="42"/>
      <c r="BG152" s="42"/>
      <c r="BH152" s="42"/>
      <c r="BI152" s="42"/>
    </row>
    <row r="153" spans="1:61" s="25" customFormat="1" ht="105" customHeight="1">
      <c r="A153" s="44">
        <v>0</v>
      </c>
      <c r="B153" s="45"/>
      <c r="C153" s="45"/>
      <c r="D153" s="48" t="s">
        <v>194</v>
      </c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5"/>
      <c r="Q153" s="49" t="s">
        <v>186</v>
      </c>
      <c r="R153" s="49"/>
      <c r="S153" s="49"/>
      <c r="T153" s="49"/>
      <c r="U153" s="49"/>
      <c r="V153" s="48" t="s">
        <v>189</v>
      </c>
      <c r="W153" s="34"/>
      <c r="X153" s="34"/>
      <c r="Y153" s="34"/>
      <c r="Z153" s="34"/>
      <c r="AA153" s="34"/>
      <c r="AB153" s="34"/>
      <c r="AC153" s="34"/>
      <c r="AD153" s="34"/>
      <c r="AE153" s="35"/>
      <c r="AF153" s="42">
        <v>28</v>
      </c>
      <c r="AG153" s="42"/>
      <c r="AH153" s="42"/>
      <c r="AI153" s="42"/>
      <c r="AJ153" s="42"/>
      <c r="AK153" s="42">
        <v>0</v>
      </c>
      <c r="AL153" s="42"/>
      <c r="AM153" s="42"/>
      <c r="AN153" s="42"/>
      <c r="AO153" s="42"/>
      <c r="AP153" s="42">
        <v>28</v>
      </c>
      <c r="AQ153" s="42"/>
      <c r="AR153" s="42"/>
      <c r="AS153" s="42"/>
      <c r="AT153" s="42"/>
      <c r="AU153" s="42">
        <v>28</v>
      </c>
      <c r="AV153" s="42"/>
      <c r="AW153" s="42"/>
      <c r="AX153" s="42"/>
      <c r="AY153" s="42"/>
      <c r="AZ153" s="42">
        <v>0</v>
      </c>
      <c r="BA153" s="42"/>
      <c r="BB153" s="42"/>
      <c r="BC153" s="42"/>
      <c r="BD153" s="42"/>
      <c r="BE153" s="42">
        <v>28</v>
      </c>
      <c r="BF153" s="42"/>
      <c r="BG153" s="42"/>
      <c r="BH153" s="42"/>
      <c r="BI153" s="42"/>
    </row>
    <row r="154" spans="1:61" s="25" customFormat="1" ht="105" customHeight="1">
      <c r="A154" s="44">
        <v>0</v>
      </c>
      <c r="B154" s="45"/>
      <c r="C154" s="45"/>
      <c r="D154" s="48" t="s">
        <v>195</v>
      </c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5"/>
      <c r="Q154" s="49" t="s">
        <v>186</v>
      </c>
      <c r="R154" s="49"/>
      <c r="S154" s="49"/>
      <c r="T154" s="49"/>
      <c r="U154" s="49"/>
      <c r="V154" s="48" t="s">
        <v>189</v>
      </c>
      <c r="W154" s="34"/>
      <c r="X154" s="34"/>
      <c r="Y154" s="34"/>
      <c r="Z154" s="34"/>
      <c r="AA154" s="34"/>
      <c r="AB154" s="34"/>
      <c r="AC154" s="34"/>
      <c r="AD154" s="34"/>
      <c r="AE154" s="35"/>
      <c r="AF154" s="42">
        <v>8</v>
      </c>
      <c r="AG154" s="42"/>
      <c r="AH154" s="42"/>
      <c r="AI154" s="42"/>
      <c r="AJ154" s="42"/>
      <c r="AK154" s="42">
        <v>0</v>
      </c>
      <c r="AL154" s="42"/>
      <c r="AM154" s="42"/>
      <c r="AN154" s="42"/>
      <c r="AO154" s="42"/>
      <c r="AP154" s="42">
        <v>8</v>
      </c>
      <c r="AQ154" s="42"/>
      <c r="AR154" s="42"/>
      <c r="AS154" s="42"/>
      <c r="AT154" s="42"/>
      <c r="AU154" s="42">
        <v>8</v>
      </c>
      <c r="AV154" s="42"/>
      <c r="AW154" s="42"/>
      <c r="AX154" s="42"/>
      <c r="AY154" s="42"/>
      <c r="AZ154" s="42">
        <v>0</v>
      </c>
      <c r="BA154" s="42"/>
      <c r="BB154" s="42"/>
      <c r="BC154" s="42"/>
      <c r="BD154" s="42"/>
      <c r="BE154" s="42">
        <v>8</v>
      </c>
      <c r="BF154" s="42"/>
      <c r="BG154" s="42"/>
      <c r="BH154" s="42"/>
      <c r="BI154" s="42"/>
    </row>
    <row r="155" spans="1:61" s="25" customFormat="1" ht="105" customHeight="1">
      <c r="A155" s="44">
        <v>0</v>
      </c>
      <c r="B155" s="45"/>
      <c r="C155" s="45"/>
      <c r="D155" s="48" t="s">
        <v>196</v>
      </c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5"/>
      <c r="Q155" s="49" t="s">
        <v>186</v>
      </c>
      <c r="R155" s="49"/>
      <c r="S155" s="49"/>
      <c r="T155" s="49"/>
      <c r="U155" s="49"/>
      <c r="V155" s="48" t="s">
        <v>189</v>
      </c>
      <c r="W155" s="34"/>
      <c r="X155" s="34"/>
      <c r="Y155" s="34"/>
      <c r="Z155" s="34"/>
      <c r="AA155" s="34"/>
      <c r="AB155" s="34"/>
      <c r="AC155" s="34"/>
      <c r="AD155" s="34"/>
      <c r="AE155" s="35"/>
      <c r="AF155" s="42">
        <v>3</v>
      </c>
      <c r="AG155" s="42"/>
      <c r="AH155" s="42"/>
      <c r="AI155" s="42"/>
      <c r="AJ155" s="42"/>
      <c r="AK155" s="42">
        <v>0</v>
      </c>
      <c r="AL155" s="42"/>
      <c r="AM155" s="42"/>
      <c r="AN155" s="42"/>
      <c r="AO155" s="42"/>
      <c r="AP155" s="42">
        <v>3</v>
      </c>
      <c r="AQ155" s="42"/>
      <c r="AR155" s="42"/>
      <c r="AS155" s="42"/>
      <c r="AT155" s="42"/>
      <c r="AU155" s="42">
        <v>3</v>
      </c>
      <c r="AV155" s="42"/>
      <c r="AW155" s="42"/>
      <c r="AX155" s="42"/>
      <c r="AY155" s="42"/>
      <c r="AZ155" s="42">
        <v>0</v>
      </c>
      <c r="BA155" s="42"/>
      <c r="BB155" s="42"/>
      <c r="BC155" s="42"/>
      <c r="BD155" s="42"/>
      <c r="BE155" s="42">
        <v>3</v>
      </c>
      <c r="BF155" s="42"/>
      <c r="BG155" s="42"/>
      <c r="BH155" s="42"/>
      <c r="BI155" s="42"/>
    </row>
    <row r="156" spans="1:61" s="25" customFormat="1" ht="105" customHeight="1">
      <c r="A156" s="44">
        <v>0</v>
      </c>
      <c r="B156" s="45"/>
      <c r="C156" s="45"/>
      <c r="D156" s="48" t="s">
        <v>197</v>
      </c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5"/>
      <c r="Q156" s="49" t="s">
        <v>186</v>
      </c>
      <c r="R156" s="49"/>
      <c r="S156" s="49"/>
      <c r="T156" s="49"/>
      <c r="U156" s="49"/>
      <c r="V156" s="48" t="s">
        <v>189</v>
      </c>
      <c r="W156" s="34"/>
      <c r="X156" s="34"/>
      <c r="Y156" s="34"/>
      <c r="Z156" s="34"/>
      <c r="AA156" s="34"/>
      <c r="AB156" s="34"/>
      <c r="AC156" s="34"/>
      <c r="AD156" s="34"/>
      <c r="AE156" s="35"/>
      <c r="AF156" s="42">
        <v>3</v>
      </c>
      <c r="AG156" s="42"/>
      <c r="AH156" s="42"/>
      <c r="AI156" s="42"/>
      <c r="AJ156" s="42"/>
      <c r="AK156" s="42">
        <v>0</v>
      </c>
      <c r="AL156" s="42"/>
      <c r="AM156" s="42"/>
      <c r="AN156" s="42"/>
      <c r="AO156" s="42"/>
      <c r="AP156" s="42">
        <v>3</v>
      </c>
      <c r="AQ156" s="42"/>
      <c r="AR156" s="42"/>
      <c r="AS156" s="42"/>
      <c r="AT156" s="42"/>
      <c r="AU156" s="42">
        <v>3</v>
      </c>
      <c r="AV156" s="42"/>
      <c r="AW156" s="42"/>
      <c r="AX156" s="42"/>
      <c r="AY156" s="42"/>
      <c r="AZ156" s="42">
        <v>0</v>
      </c>
      <c r="BA156" s="42"/>
      <c r="BB156" s="42"/>
      <c r="BC156" s="42"/>
      <c r="BD156" s="42"/>
      <c r="BE156" s="42">
        <v>3</v>
      </c>
      <c r="BF156" s="42"/>
      <c r="BG156" s="42"/>
      <c r="BH156" s="42"/>
      <c r="BI156" s="42"/>
    </row>
    <row r="157" spans="1:61" s="25" customFormat="1" ht="105" customHeight="1">
      <c r="A157" s="44">
        <v>0</v>
      </c>
      <c r="B157" s="45"/>
      <c r="C157" s="45"/>
      <c r="D157" s="48" t="s">
        <v>198</v>
      </c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5"/>
      <c r="Q157" s="49" t="s">
        <v>186</v>
      </c>
      <c r="R157" s="49"/>
      <c r="S157" s="49"/>
      <c r="T157" s="49"/>
      <c r="U157" s="49"/>
      <c r="V157" s="48" t="s">
        <v>189</v>
      </c>
      <c r="W157" s="34"/>
      <c r="X157" s="34"/>
      <c r="Y157" s="34"/>
      <c r="Z157" s="34"/>
      <c r="AA157" s="34"/>
      <c r="AB157" s="34"/>
      <c r="AC157" s="34"/>
      <c r="AD157" s="34"/>
      <c r="AE157" s="35"/>
      <c r="AF157" s="42">
        <v>15</v>
      </c>
      <c r="AG157" s="42"/>
      <c r="AH157" s="42"/>
      <c r="AI157" s="42"/>
      <c r="AJ157" s="42"/>
      <c r="AK157" s="42">
        <v>0</v>
      </c>
      <c r="AL157" s="42"/>
      <c r="AM157" s="42"/>
      <c r="AN157" s="42"/>
      <c r="AO157" s="42"/>
      <c r="AP157" s="42">
        <v>15</v>
      </c>
      <c r="AQ157" s="42"/>
      <c r="AR157" s="42"/>
      <c r="AS157" s="42"/>
      <c r="AT157" s="42"/>
      <c r="AU157" s="42">
        <v>15</v>
      </c>
      <c r="AV157" s="42"/>
      <c r="AW157" s="42"/>
      <c r="AX157" s="42"/>
      <c r="AY157" s="42"/>
      <c r="AZ157" s="42">
        <v>0</v>
      </c>
      <c r="BA157" s="42"/>
      <c r="BB157" s="42"/>
      <c r="BC157" s="42"/>
      <c r="BD157" s="42"/>
      <c r="BE157" s="42">
        <v>15</v>
      </c>
      <c r="BF157" s="42"/>
      <c r="BG157" s="42"/>
      <c r="BH157" s="42"/>
      <c r="BI157" s="42"/>
    </row>
    <row r="158" spans="1:61" s="25" customFormat="1" ht="105" customHeight="1">
      <c r="A158" s="44">
        <v>0</v>
      </c>
      <c r="B158" s="45"/>
      <c r="C158" s="45"/>
      <c r="D158" s="48" t="s">
        <v>199</v>
      </c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5"/>
      <c r="Q158" s="49" t="s">
        <v>186</v>
      </c>
      <c r="R158" s="49"/>
      <c r="S158" s="49"/>
      <c r="T158" s="49"/>
      <c r="U158" s="49"/>
      <c r="V158" s="48" t="s">
        <v>189</v>
      </c>
      <c r="W158" s="34"/>
      <c r="X158" s="34"/>
      <c r="Y158" s="34"/>
      <c r="Z158" s="34"/>
      <c r="AA158" s="34"/>
      <c r="AB158" s="34"/>
      <c r="AC158" s="34"/>
      <c r="AD158" s="34"/>
      <c r="AE158" s="35"/>
      <c r="AF158" s="42">
        <v>5</v>
      </c>
      <c r="AG158" s="42"/>
      <c r="AH158" s="42"/>
      <c r="AI158" s="42"/>
      <c r="AJ158" s="42"/>
      <c r="AK158" s="42">
        <v>0</v>
      </c>
      <c r="AL158" s="42"/>
      <c r="AM158" s="42"/>
      <c r="AN158" s="42"/>
      <c r="AO158" s="42"/>
      <c r="AP158" s="42">
        <v>5</v>
      </c>
      <c r="AQ158" s="42"/>
      <c r="AR158" s="42"/>
      <c r="AS158" s="42"/>
      <c r="AT158" s="42"/>
      <c r="AU158" s="42">
        <v>5</v>
      </c>
      <c r="AV158" s="42"/>
      <c r="AW158" s="42"/>
      <c r="AX158" s="42"/>
      <c r="AY158" s="42"/>
      <c r="AZ158" s="42">
        <v>0</v>
      </c>
      <c r="BA158" s="42"/>
      <c r="BB158" s="42"/>
      <c r="BC158" s="42"/>
      <c r="BD158" s="42"/>
      <c r="BE158" s="42">
        <v>5</v>
      </c>
      <c r="BF158" s="42"/>
      <c r="BG158" s="42"/>
      <c r="BH158" s="42"/>
      <c r="BI158" s="42"/>
    </row>
    <row r="159" spans="1:61" s="25" customFormat="1" ht="105" customHeight="1">
      <c r="A159" s="44">
        <v>0</v>
      </c>
      <c r="B159" s="45"/>
      <c r="C159" s="45"/>
      <c r="D159" s="48" t="s">
        <v>200</v>
      </c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5"/>
      <c r="Q159" s="49" t="s">
        <v>186</v>
      </c>
      <c r="R159" s="49"/>
      <c r="S159" s="49"/>
      <c r="T159" s="49"/>
      <c r="U159" s="49"/>
      <c r="V159" s="48" t="s">
        <v>189</v>
      </c>
      <c r="W159" s="34"/>
      <c r="X159" s="34"/>
      <c r="Y159" s="34"/>
      <c r="Z159" s="34"/>
      <c r="AA159" s="34"/>
      <c r="AB159" s="34"/>
      <c r="AC159" s="34"/>
      <c r="AD159" s="34"/>
      <c r="AE159" s="35"/>
      <c r="AF159" s="42">
        <v>80</v>
      </c>
      <c r="AG159" s="42"/>
      <c r="AH159" s="42"/>
      <c r="AI159" s="42"/>
      <c r="AJ159" s="42"/>
      <c r="AK159" s="42">
        <v>0</v>
      </c>
      <c r="AL159" s="42"/>
      <c r="AM159" s="42"/>
      <c r="AN159" s="42"/>
      <c r="AO159" s="42"/>
      <c r="AP159" s="42">
        <v>80</v>
      </c>
      <c r="AQ159" s="42"/>
      <c r="AR159" s="42"/>
      <c r="AS159" s="42"/>
      <c r="AT159" s="42"/>
      <c r="AU159" s="42">
        <v>80</v>
      </c>
      <c r="AV159" s="42"/>
      <c r="AW159" s="42"/>
      <c r="AX159" s="42"/>
      <c r="AY159" s="42"/>
      <c r="AZ159" s="42">
        <v>0</v>
      </c>
      <c r="BA159" s="42"/>
      <c r="BB159" s="42"/>
      <c r="BC159" s="42"/>
      <c r="BD159" s="42"/>
      <c r="BE159" s="42">
        <v>80</v>
      </c>
      <c r="BF159" s="42"/>
      <c r="BG159" s="42"/>
      <c r="BH159" s="42"/>
      <c r="BI159" s="42"/>
    </row>
    <row r="160" spans="1:61" s="25" customFormat="1" ht="105" customHeight="1">
      <c r="A160" s="44">
        <v>0</v>
      </c>
      <c r="B160" s="45"/>
      <c r="C160" s="45"/>
      <c r="D160" s="48" t="s">
        <v>201</v>
      </c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5"/>
      <c r="Q160" s="49" t="s">
        <v>186</v>
      </c>
      <c r="R160" s="49"/>
      <c r="S160" s="49"/>
      <c r="T160" s="49"/>
      <c r="U160" s="49"/>
      <c r="V160" s="48" t="s">
        <v>189</v>
      </c>
      <c r="W160" s="34"/>
      <c r="X160" s="34"/>
      <c r="Y160" s="34"/>
      <c r="Z160" s="34"/>
      <c r="AA160" s="34"/>
      <c r="AB160" s="34"/>
      <c r="AC160" s="34"/>
      <c r="AD160" s="34"/>
      <c r="AE160" s="35"/>
      <c r="AF160" s="42">
        <v>63</v>
      </c>
      <c r="AG160" s="42"/>
      <c r="AH160" s="42"/>
      <c r="AI160" s="42"/>
      <c r="AJ160" s="42"/>
      <c r="AK160" s="42">
        <v>0</v>
      </c>
      <c r="AL160" s="42"/>
      <c r="AM160" s="42"/>
      <c r="AN160" s="42"/>
      <c r="AO160" s="42"/>
      <c r="AP160" s="42">
        <v>63</v>
      </c>
      <c r="AQ160" s="42"/>
      <c r="AR160" s="42"/>
      <c r="AS160" s="42"/>
      <c r="AT160" s="42"/>
      <c r="AU160" s="42">
        <v>63</v>
      </c>
      <c r="AV160" s="42"/>
      <c r="AW160" s="42"/>
      <c r="AX160" s="42"/>
      <c r="AY160" s="42"/>
      <c r="AZ160" s="42">
        <v>0</v>
      </c>
      <c r="BA160" s="42"/>
      <c r="BB160" s="42"/>
      <c r="BC160" s="42"/>
      <c r="BD160" s="42"/>
      <c r="BE160" s="42">
        <v>63</v>
      </c>
      <c r="BF160" s="42"/>
      <c r="BG160" s="42"/>
      <c r="BH160" s="42"/>
      <c r="BI160" s="42"/>
    </row>
    <row r="161" spans="1:70" s="25" customFormat="1" ht="105" customHeight="1">
      <c r="A161" s="44">
        <v>0</v>
      </c>
      <c r="B161" s="45"/>
      <c r="C161" s="45"/>
      <c r="D161" s="48" t="s">
        <v>202</v>
      </c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5"/>
      <c r="Q161" s="49" t="s">
        <v>186</v>
      </c>
      <c r="R161" s="49"/>
      <c r="S161" s="49"/>
      <c r="T161" s="49"/>
      <c r="U161" s="49"/>
      <c r="V161" s="48" t="s">
        <v>189</v>
      </c>
      <c r="W161" s="34"/>
      <c r="X161" s="34"/>
      <c r="Y161" s="34"/>
      <c r="Z161" s="34"/>
      <c r="AA161" s="34"/>
      <c r="AB161" s="34"/>
      <c r="AC161" s="34"/>
      <c r="AD161" s="34"/>
      <c r="AE161" s="35"/>
      <c r="AF161" s="42">
        <v>6</v>
      </c>
      <c r="AG161" s="42"/>
      <c r="AH161" s="42"/>
      <c r="AI161" s="42"/>
      <c r="AJ161" s="42"/>
      <c r="AK161" s="42">
        <v>0</v>
      </c>
      <c r="AL161" s="42"/>
      <c r="AM161" s="42"/>
      <c r="AN161" s="42"/>
      <c r="AO161" s="42"/>
      <c r="AP161" s="42">
        <v>6</v>
      </c>
      <c r="AQ161" s="42"/>
      <c r="AR161" s="42"/>
      <c r="AS161" s="42"/>
      <c r="AT161" s="42"/>
      <c r="AU161" s="42">
        <v>6</v>
      </c>
      <c r="AV161" s="42"/>
      <c r="AW161" s="42"/>
      <c r="AX161" s="42"/>
      <c r="AY161" s="42"/>
      <c r="AZ161" s="42">
        <v>0</v>
      </c>
      <c r="BA161" s="42"/>
      <c r="BB161" s="42"/>
      <c r="BC161" s="42"/>
      <c r="BD161" s="42"/>
      <c r="BE161" s="42">
        <v>6</v>
      </c>
      <c r="BF161" s="42"/>
      <c r="BG161" s="42"/>
      <c r="BH161" s="42"/>
      <c r="BI161" s="42"/>
    </row>
    <row r="162" spans="1:70" s="6" customFormat="1" ht="14.25">
      <c r="A162" s="46">
        <v>0</v>
      </c>
      <c r="B162" s="47"/>
      <c r="C162" s="47"/>
      <c r="D162" s="50" t="s">
        <v>203</v>
      </c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30"/>
      <c r="Q162" s="51"/>
      <c r="R162" s="51"/>
      <c r="S162" s="51"/>
      <c r="T162" s="51"/>
      <c r="U162" s="51"/>
      <c r="V162" s="50"/>
      <c r="W162" s="29"/>
      <c r="X162" s="29"/>
      <c r="Y162" s="29"/>
      <c r="Z162" s="29"/>
      <c r="AA162" s="29"/>
      <c r="AB162" s="29"/>
      <c r="AC162" s="29"/>
      <c r="AD162" s="29"/>
      <c r="AE162" s="30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  <c r="BB162" s="43"/>
      <c r="BC162" s="43"/>
      <c r="BD162" s="43"/>
      <c r="BE162" s="43"/>
      <c r="BF162" s="43"/>
      <c r="BG162" s="43"/>
      <c r="BH162" s="43"/>
      <c r="BI162" s="43"/>
    </row>
    <row r="163" spans="1:70" s="25" customFormat="1" ht="85.5" customHeight="1">
      <c r="A163" s="44">
        <v>0</v>
      </c>
      <c r="B163" s="45"/>
      <c r="C163" s="45"/>
      <c r="D163" s="48" t="s">
        <v>204</v>
      </c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5"/>
      <c r="Q163" s="49" t="s">
        <v>180</v>
      </c>
      <c r="R163" s="49"/>
      <c r="S163" s="49"/>
      <c r="T163" s="49"/>
      <c r="U163" s="49"/>
      <c r="V163" s="48" t="s">
        <v>205</v>
      </c>
      <c r="W163" s="34"/>
      <c r="X163" s="34"/>
      <c r="Y163" s="34"/>
      <c r="Z163" s="34"/>
      <c r="AA163" s="34"/>
      <c r="AB163" s="34"/>
      <c r="AC163" s="34"/>
      <c r="AD163" s="34"/>
      <c r="AE163" s="35"/>
      <c r="AF163" s="42">
        <v>279</v>
      </c>
      <c r="AG163" s="42"/>
      <c r="AH163" s="42"/>
      <c r="AI163" s="42"/>
      <c r="AJ163" s="42"/>
      <c r="AK163" s="42">
        <v>0</v>
      </c>
      <c r="AL163" s="42"/>
      <c r="AM163" s="42"/>
      <c r="AN163" s="42"/>
      <c r="AO163" s="42"/>
      <c r="AP163" s="42">
        <v>279</v>
      </c>
      <c r="AQ163" s="42"/>
      <c r="AR163" s="42"/>
      <c r="AS163" s="42"/>
      <c r="AT163" s="42"/>
      <c r="AU163" s="42">
        <v>279</v>
      </c>
      <c r="AV163" s="42"/>
      <c r="AW163" s="42"/>
      <c r="AX163" s="42"/>
      <c r="AY163" s="42"/>
      <c r="AZ163" s="42">
        <v>0</v>
      </c>
      <c r="BA163" s="42"/>
      <c r="BB163" s="42"/>
      <c r="BC163" s="42"/>
      <c r="BD163" s="42"/>
      <c r="BE163" s="42">
        <v>279</v>
      </c>
      <c r="BF163" s="42"/>
      <c r="BG163" s="42"/>
      <c r="BH163" s="42"/>
      <c r="BI163" s="42"/>
    </row>
    <row r="164" spans="1:70" s="25" customFormat="1" ht="113.25" customHeight="1">
      <c r="A164" s="44">
        <v>0</v>
      </c>
      <c r="B164" s="45"/>
      <c r="C164" s="45"/>
      <c r="D164" s="48" t="s">
        <v>206</v>
      </c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5"/>
      <c r="Q164" s="49" t="s">
        <v>180</v>
      </c>
      <c r="R164" s="49"/>
      <c r="S164" s="49"/>
      <c r="T164" s="49"/>
      <c r="U164" s="49"/>
      <c r="V164" s="48" t="s">
        <v>290</v>
      </c>
      <c r="W164" s="34"/>
      <c r="X164" s="34"/>
      <c r="Y164" s="34"/>
      <c r="Z164" s="34"/>
      <c r="AA164" s="34"/>
      <c r="AB164" s="34"/>
      <c r="AC164" s="34"/>
      <c r="AD164" s="34"/>
      <c r="AE164" s="35"/>
      <c r="AF164" s="42">
        <v>2232</v>
      </c>
      <c r="AG164" s="42"/>
      <c r="AH164" s="42"/>
      <c r="AI164" s="42"/>
      <c r="AJ164" s="42"/>
      <c r="AK164" s="42">
        <v>0</v>
      </c>
      <c r="AL164" s="42"/>
      <c r="AM164" s="42"/>
      <c r="AN164" s="42"/>
      <c r="AO164" s="42"/>
      <c r="AP164" s="42">
        <v>2232</v>
      </c>
      <c r="AQ164" s="42"/>
      <c r="AR164" s="42"/>
      <c r="AS164" s="42"/>
      <c r="AT164" s="42"/>
      <c r="AU164" s="42">
        <v>2232</v>
      </c>
      <c r="AV164" s="42"/>
      <c r="AW164" s="42"/>
      <c r="AX164" s="42"/>
      <c r="AY164" s="42"/>
      <c r="AZ164" s="42">
        <v>0</v>
      </c>
      <c r="BA164" s="42"/>
      <c r="BB164" s="42"/>
      <c r="BC164" s="42"/>
      <c r="BD164" s="42"/>
      <c r="BE164" s="42">
        <v>2232</v>
      </c>
      <c r="BF164" s="42"/>
      <c r="BG164" s="42"/>
      <c r="BH164" s="42"/>
      <c r="BI164" s="42"/>
    </row>
    <row r="165" spans="1:70" s="25" customFormat="1" ht="144" customHeight="1">
      <c r="A165" s="44">
        <v>0</v>
      </c>
      <c r="B165" s="45"/>
      <c r="C165" s="45"/>
      <c r="D165" s="48" t="s">
        <v>207</v>
      </c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5"/>
      <c r="Q165" s="49" t="s">
        <v>180</v>
      </c>
      <c r="R165" s="49"/>
      <c r="S165" s="49"/>
      <c r="T165" s="49"/>
      <c r="U165" s="49"/>
      <c r="V165" s="48" t="s">
        <v>291</v>
      </c>
      <c r="W165" s="34"/>
      <c r="X165" s="34"/>
      <c r="Y165" s="34"/>
      <c r="Z165" s="34"/>
      <c r="AA165" s="34"/>
      <c r="AB165" s="34"/>
      <c r="AC165" s="34"/>
      <c r="AD165" s="34"/>
      <c r="AE165" s="35"/>
      <c r="AF165" s="42">
        <v>15624</v>
      </c>
      <c r="AG165" s="42"/>
      <c r="AH165" s="42"/>
      <c r="AI165" s="42"/>
      <c r="AJ165" s="42"/>
      <c r="AK165" s="42">
        <v>0</v>
      </c>
      <c r="AL165" s="42"/>
      <c r="AM165" s="42"/>
      <c r="AN165" s="42"/>
      <c r="AO165" s="42"/>
      <c r="AP165" s="42">
        <v>15624</v>
      </c>
      <c r="AQ165" s="42"/>
      <c r="AR165" s="42"/>
      <c r="AS165" s="42"/>
      <c r="AT165" s="42"/>
      <c r="AU165" s="42">
        <v>15624</v>
      </c>
      <c r="AV165" s="42"/>
      <c r="AW165" s="42"/>
      <c r="AX165" s="42"/>
      <c r="AY165" s="42"/>
      <c r="AZ165" s="42">
        <v>0</v>
      </c>
      <c r="BA165" s="42"/>
      <c r="BB165" s="42"/>
      <c r="BC165" s="42"/>
      <c r="BD165" s="42"/>
      <c r="BE165" s="42">
        <v>15624</v>
      </c>
      <c r="BF165" s="42"/>
      <c r="BG165" s="42"/>
      <c r="BH165" s="42"/>
      <c r="BI165" s="42"/>
    </row>
    <row r="166" spans="1:70" s="25" customFormat="1" ht="38.25" customHeight="1">
      <c r="A166" s="44">
        <v>0</v>
      </c>
      <c r="B166" s="45"/>
      <c r="C166" s="45"/>
      <c r="D166" s="48" t="s">
        <v>208</v>
      </c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5"/>
      <c r="Q166" s="49" t="s">
        <v>209</v>
      </c>
      <c r="R166" s="49"/>
      <c r="S166" s="49"/>
      <c r="T166" s="49"/>
      <c r="U166" s="49"/>
      <c r="V166" s="48" t="s">
        <v>210</v>
      </c>
      <c r="W166" s="34"/>
      <c r="X166" s="34"/>
      <c r="Y166" s="34"/>
      <c r="Z166" s="34"/>
      <c r="AA166" s="34"/>
      <c r="AB166" s="34"/>
      <c r="AC166" s="34"/>
      <c r="AD166" s="34"/>
      <c r="AE166" s="35"/>
      <c r="AF166" s="42">
        <v>10764.9</v>
      </c>
      <c r="AG166" s="42"/>
      <c r="AH166" s="42"/>
      <c r="AI166" s="42"/>
      <c r="AJ166" s="42"/>
      <c r="AK166" s="42">
        <v>0</v>
      </c>
      <c r="AL166" s="42"/>
      <c r="AM166" s="42"/>
      <c r="AN166" s="42"/>
      <c r="AO166" s="42"/>
      <c r="AP166" s="42">
        <v>10764.9</v>
      </c>
      <c r="AQ166" s="42"/>
      <c r="AR166" s="42"/>
      <c r="AS166" s="42"/>
      <c r="AT166" s="42"/>
      <c r="AU166" s="42">
        <v>11503.96</v>
      </c>
      <c r="AV166" s="42"/>
      <c r="AW166" s="42"/>
      <c r="AX166" s="42"/>
      <c r="AY166" s="42"/>
      <c r="AZ166" s="42">
        <v>0</v>
      </c>
      <c r="BA166" s="42"/>
      <c r="BB166" s="42"/>
      <c r="BC166" s="42"/>
      <c r="BD166" s="42"/>
      <c r="BE166" s="42">
        <v>11503.96</v>
      </c>
      <c r="BF166" s="42"/>
      <c r="BG166" s="42"/>
      <c r="BH166" s="42"/>
      <c r="BI166" s="42"/>
    </row>
    <row r="167" spans="1:70" s="25" customFormat="1" ht="67.5" customHeight="1">
      <c r="A167" s="44">
        <v>0</v>
      </c>
      <c r="B167" s="45"/>
      <c r="C167" s="45"/>
      <c r="D167" s="48" t="s">
        <v>211</v>
      </c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5"/>
      <c r="Q167" s="49" t="s">
        <v>209</v>
      </c>
      <c r="R167" s="49"/>
      <c r="S167" s="49"/>
      <c r="T167" s="49"/>
      <c r="U167" s="49"/>
      <c r="V167" s="48" t="s">
        <v>212</v>
      </c>
      <c r="W167" s="34"/>
      <c r="X167" s="34"/>
      <c r="Y167" s="34"/>
      <c r="Z167" s="34"/>
      <c r="AA167" s="34"/>
      <c r="AB167" s="34"/>
      <c r="AC167" s="34"/>
      <c r="AD167" s="34"/>
      <c r="AE167" s="35"/>
      <c r="AF167" s="42">
        <v>17095.900000000001</v>
      </c>
      <c r="AG167" s="42"/>
      <c r="AH167" s="42"/>
      <c r="AI167" s="42"/>
      <c r="AJ167" s="42"/>
      <c r="AK167" s="42">
        <v>0</v>
      </c>
      <c r="AL167" s="42"/>
      <c r="AM167" s="42"/>
      <c r="AN167" s="42"/>
      <c r="AO167" s="42"/>
      <c r="AP167" s="42">
        <v>17095.900000000001</v>
      </c>
      <c r="AQ167" s="42"/>
      <c r="AR167" s="42"/>
      <c r="AS167" s="42"/>
      <c r="AT167" s="42"/>
      <c r="AU167" s="42">
        <v>18269.62</v>
      </c>
      <c r="AV167" s="42"/>
      <c r="AW167" s="42"/>
      <c r="AX167" s="42"/>
      <c r="AY167" s="42"/>
      <c r="AZ167" s="42">
        <v>0</v>
      </c>
      <c r="BA167" s="42"/>
      <c r="BB167" s="42"/>
      <c r="BC167" s="42"/>
      <c r="BD167" s="42"/>
      <c r="BE167" s="42">
        <v>18269.62</v>
      </c>
      <c r="BF167" s="42"/>
      <c r="BG167" s="42"/>
      <c r="BH167" s="42"/>
      <c r="BI167" s="42"/>
    </row>
    <row r="168" spans="1:70" s="6" customFormat="1" ht="14.25">
      <c r="A168" s="46">
        <v>0</v>
      </c>
      <c r="B168" s="47"/>
      <c r="C168" s="47"/>
      <c r="D168" s="50" t="s">
        <v>213</v>
      </c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30"/>
      <c r="Q168" s="51"/>
      <c r="R168" s="51"/>
      <c r="S168" s="51"/>
      <c r="T168" s="51"/>
      <c r="U168" s="51"/>
      <c r="V168" s="50"/>
      <c r="W168" s="29"/>
      <c r="X168" s="29"/>
      <c r="Y168" s="29"/>
      <c r="Z168" s="29"/>
      <c r="AA168" s="29"/>
      <c r="AB168" s="29"/>
      <c r="AC168" s="29"/>
      <c r="AD168" s="29"/>
      <c r="AE168" s="30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</row>
    <row r="169" spans="1:70" s="25" customFormat="1" ht="110.25" customHeight="1">
      <c r="A169" s="44">
        <v>0</v>
      </c>
      <c r="B169" s="45"/>
      <c r="C169" s="45"/>
      <c r="D169" s="48" t="s">
        <v>214</v>
      </c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5"/>
      <c r="Q169" s="49" t="s">
        <v>215</v>
      </c>
      <c r="R169" s="49"/>
      <c r="S169" s="49"/>
      <c r="T169" s="49"/>
      <c r="U169" s="49"/>
      <c r="V169" s="48" t="s">
        <v>189</v>
      </c>
      <c r="W169" s="34"/>
      <c r="X169" s="34"/>
      <c r="Y169" s="34"/>
      <c r="Z169" s="34"/>
      <c r="AA169" s="34"/>
      <c r="AB169" s="34"/>
      <c r="AC169" s="34"/>
      <c r="AD169" s="34"/>
      <c r="AE169" s="35"/>
      <c r="AF169" s="42">
        <v>100</v>
      </c>
      <c r="AG169" s="42"/>
      <c r="AH169" s="42"/>
      <c r="AI169" s="42"/>
      <c r="AJ169" s="42"/>
      <c r="AK169" s="42">
        <v>0</v>
      </c>
      <c r="AL169" s="42"/>
      <c r="AM169" s="42"/>
      <c r="AN169" s="42"/>
      <c r="AO169" s="42"/>
      <c r="AP169" s="42">
        <v>100</v>
      </c>
      <c r="AQ169" s="42"/>
      <c r="AR169" s="42"/>
      <c r="AS169" s="42"/>
      <c r="AT169" s="42"/>
      <c r="AU169" s="42">
        <v>100</v>
      </c>
      <c r="AV169" s="42"/>
      <c r="AW169" s="42"/>
      <c r="AX169" s="42"/>
      <c r="AY169" s="42"/>
      <c r="AZ169" s="42">
        <v>0</v>
      </c>
      <c r="BA169" s="42"/>
      <c r="BB169" s="42"/>
      <c r="BC169" s="42"/>
      <c r="BD169" s="42"/>
      <c r="BE169" s="42">
        <v>100</v>
      </c>
      <c r="BF169" s="42"/>
      <c r="BG169" s="42"/>
      <c r="BH169" s="42"/>
      <c r="BI169" s="42"/>
    </row>
    <row r="170" spans="1:70" s="25" customFormat="1" ht="105" customHeight="1">
      <c r="A170" s="44">
        <v>0</v>
      </c>
      <c r="B170" s="45"/>
      <c r="C170" s="45"/>
      <c r="D170" s="48" t="s">
        <v>216</v>
      </c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5"/>
      <c r="Q170" s="49" t="s">
        <v>215</v>
      </c>
      <c r="R170" s="49"/>
      <c r="S170" s="49"/>
      <c r="T170" s="49"/>
      <c r="U170" s="49"/>
      <c r="V170" s="48" t="s">
        <v>189</v>
      </c>
      <c r="W170" s="34"/>
      <c r="X170" s="34"/>
      <c r="Y170" s="34"/>
      <c r="Z170" s="34"/>
      <c r="AA170" s="34"/>
      <c r="AB170" s="34"/>
      <c r="AC170" s="34"/>
      <c r="AD170" s="34"/>
      <c r="AE170" s="35"/>
      <c r="AF170" s="42">
        <v>100</v>
      </c>
      <c r="AG170" s="42"/>
      <c r="AH170" s="42"/>
      <c r="AI170" s="42"/>
      <c r="AJ170" s="42"/>
      <c r="AK170" s="42">
        <v>0</v>
      </c>
      <c r="AL170" s="42"/>
      <c r="AM170" s="42"/>
      <c r="AN170" s="42"/>
      <c r="AO170" s="42"/>
      <c r="AP170" s="42">
        <v>100</v>
      </c>
      <c r="AQ170" s="42"/>
      <c r="AR170" s="42"/>
      <c r="AS170" s="42"/>
      <c r="AT170" s="42"/>
      <c r="AU170" s="42">
        <v>100</v>
      </c>
      <c r="AV170" s="42"/>
      <c r="AW170" s="42"/>
      <c r="AX170" s="42"/>
      <c r="AY170" s="42"/>
      <c r="AZ170" s="42">
        <v>0</v>
      </c>
      <c r="BA170" s="42"/>
      <c r="BB170" s="42"/>
      <c r="BC170" s="42"/>
      <c r="BD170" s="42"/>
      <c r="BE170" s="42">
        <v>100</v>
      </c>
      <c r="BF170" s="42"/>
      <c r="BG170" s="42"/>
      <c r="BH170" s="42"/>
      <c r="BI170" s="42"/>
    </row>
    <row r="172" spans="1:70" ht="14.25" customHeight="1">
      <c r="A172" s="73" t="s">
        <v>124</v>
      </c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</row>
    <row r="173" spans="1:70" ht="15" customHeight="1">
      <c r="A173" s="88" t="s">
        <v>247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  <c r="BA173" s="88"/>
      <c r="BB173" s="88"/>
      <c r="BC173" s="88"/>
      <c r="BD173" s="88"/>
      <c r="BE173" s="88"/>
      <c r="BF173" s="88"/>
      <c r="BG173" s="88"/>
      <c r="BH173" s="88"/>
      <c r="BI173" s="88"/>
      <c r="BJ173" s="88"/>
      <c r="BK173" s="88"/>
      <c r="BL173" s="88"/>
      <c r="BM173" s="88"/>
      <c r="BN173" s="88"/>
      <c r="BO173" s="88"/>
      <c r="BP173" s="88"/>
      <c r="BQ173" s="88"/>
      <c r="BR173" s="88"/>
    </row>
    <row r="174" spans="1:70" ht="12.95" customHeight="1">
      <c r="A174" s="90" t="s">
        <v>19</v>
      </c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91"/>
      <c r="R174" s="91"/>
      <c r="S174" s="91"/>
      <c r="T174" s="92"/>
      <c r="U174" s="49" t="s">
        <v>248</v>
      </c>
      <c r="V174" s="49"/>
      <c r="W174" s="49"/>
      <c r="X174" s="49"/>
      <c r="Y174" s="49"/>
      <c r="Z174" s="49"/>
      <c r="AA174" s="49"/>
      <c r="AB174" s="49"/>
      <c r="AC174" s="49"/>
      <c r="AD174" s="49"/>
      <c r="AE174" s="49" t="s">
        <v>251</v>
      </c>
      <c r="AF174" s="49"/>
      <c r="AG174" s="49"/>
      <c r="AH174" s="49"/>
      <c r="AI174" s="49"/>
      <c r="AJ174" s="49"/>
      <c r="AK174" s="49"/>
      <c r="AL174" s="49"/>
      <c r="AM174" s="49"/>
      <c r="AN174" s="49"/>
      <c r="AO174" s="49" t="s">
        <v>258</v>
      </c>
      <c r="AP174" s="49"/>
      <c r="AQ174" s="49"/>
      <c r="AR174" s="49"/>
      <c r="AS174" s="49"/>
      <c r="AT174" s="49"/>
      <c r="AU174" s="49"/>
      <c r="AV174" s="49"/>
      <c r="AW174" s="49"/>
      <c r="AX174" s="49"/>
      <c r="AY174" s="49" t="s">
        <v>269</v>
      </c>
      <c r="AZ174" s="49"/>
      <c r="BA174" s="49"/>
      <c r="BB174" s="49"/>
      <c r="BC174" s="49"/>
      <c r="BD174" s="49"/>
      <c r="BE174" s="49"/>
      <c r="BF174" s="49"/>
      <c r="BG174" s="49"/>
      <c r="BH174" s="49"/>
      <c r="BI174" s="49" t="s">
        <v>274</v>
      </c>
      <c r="BJ174" s="49"/>
      <c r="BK174" s="49"/>
      <c r="BL174" s="49"/>
      <c r="BM174" s="49"/>
      <c r="BN174" s="49"/>
      <c r="BO174" s="49"/>
      <c r="BP174" s="49"/>
      <c r="BQ174" s="49"/>
      <c r="BR174" s="49"/>
    </row>
    <row r="175" spans="1:70" ht="30" customHeight="1">
      <c r="A175" s="93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5"/>
      <c r="U175" s="49" t="s">
        <v>4</v>
      </c>
      <c r="V175" s="49"/>
      <c r="W175" s="49"/>
      <c r="X175" s="49"/>
      <c r="Y175" s="49"/>
      <c r="Z175" s="49" t="s">
        <v>3</v>
      </c>
      <c r="AA175" s="49"/>
      <c r="AB175" s="49"/>
      <c r="AC175" s="49"/>
      <c r="AD175" s="49"/>
      <c r="AE175" s="49" t="s">
        <v>4</v>
      </c>
      <c r="AF175" s="49"/>
      <c r="AG175" s="49"/>
      <c r="AH175" s="49"/>
      <c r="AI175" s="49"/>
      <c r="AJ175" s="49" t="s">
        <v>3</v>
      </c>
      <c r="AK175" s="49"/>
      <c r="AL175" s="49"/>
      <c r="AM175" s="49"/>
      <c r="AN175" s="49"/>
      <c r="AO175" s="49" t="s">
        <v>4</v>
      </c>
      <c r="AP175" s="49"/>
      <c r="AQ175" s="49"/>
      <c r="AR175" s="49"/>
      <c r="AS175" s="49"/>
      <c r="AT175" s="49" t="s">
        <v>3</v>
      </c>
      <c r="AU175" s="49"/>
      <c r="AV175" s="49"/>
      <c r="AW175" s="49"/>
      <c r="AX175" s="49"/>
      <c r="AY175" s="49" t="s">
        <v>4</v>
      </c>
      <c r="AZ175" s="49"/>
      <c r="BA175" s="49"/>
      <c r="BB175" s="49"/>
      <c r="BC175" s="49"/>
      <c r="BD175" s="49" t="s">
        <v>3</v>
      </c>
      <c r="BE175" s="49"/>
      <c r="BF175" s="49"/>
      <c r="BG175" s="49"/>
      <c r="BH175" s="49"/>
      <c r="BI175" s="49" t="s">
        <v>4</v>
      </c>
      <c r="BJ175" s="49"/>
      <c r="BK175" s="49"/>
      <c r="BL175" s="49"/>
      <c r="BM175" s="49"/>
      <c r="BN175" s="49" t="s">
        <v>3</v>
      </c>
      <c r="BO175" s="49"/>
      <c r="BP175" s="49"/>
      <c r="BQ175" s="49"/>
      <c r="BR175" s="49"/>
    </row>
    <row r="176" spans="1:70" ht="15" customHeight="1">
      <c r="A176" s="85">
        <v>1</v>
      </c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7"/>
      <c r="U176" s="49">
        <v>2</v>
      </c>
      <c r="V176" s="49"/>
      <c r="W176" s="49"/>
      <c r="X176" s="49"/>
      <c r="Y176" s="49"/>
      <c r="Z176" s="49">
        <v>3</v>
      </c>
      <c r="AA176" s="49"/>
      <c r="AB176" s="49"/>
      <c r="AC176" s="49"/>
      <c r="AD176" s="49"/>
      <c r="AE176" s="49">
        <v>4</v>
      </c>
      <c r="AF176" s="49"/>
      <c r="AG176" s="49"/>
      <c r="AH176" s="49"/>
      <c r="AI176" s="49"/>
      <c r="AJ176" s="49">
        <v>5</v>
      </c>
      <c r="AK176" s="49"/>
      <c r="AL176" s="49"/>
      <c r="AM176" s="49"/>
      <c r="AN176" s="49"/>
      <c r="AO176" s="49">
        <v>6</v>
      </c>
      <c r="AP176" s="49"/>
      <c r="AQ176" s="49"/>
      <c r="AR176" s="49"/>
      <c r="AS176" s="49"/>
      <c r="AT176" s="49">
        <v>7</v>
      </c>
      <c r="AU176" s="49"/>
      <c r="AV176" s="49"/>
      <c r="AW176" s="49"/>
      <c r="AX176" s="49"/>
      <c r="AY176" s="49">
        <v>8</v>
      </c>
      <c r="AZ176" s="49"/>
      <c r="BA176" s="49"/>
      <c r="BB176" s="49"/>
      <c r="BC176" s="49"/>
      <c r="BD176" s="49">
        <v>9</v>
      </c>
      <c r="BE176" s="49"/>
      <c r="BF176" s="49"/>
      <c r="BG176" s="49"/>
      <c r="BH176" s="49"/>
      <c r="BI176" s="49">
        <v>10</v>
      </c>
      <c r="BJ176" s="49"/>
      <c r="BK176" s="49"/>
      <c r="BL176" s="49"/>
      <c r="BM176" s="49"/>
      <c r="BN176" s="49">
        <v>11</v>
      </c>
      <c r="BO176" s="49"/>
      <c r="BP176" s="49"/>
      <c r="BQ176" s="49"/>
      <c r="BR176" s="49"/>
    </row>
    <row r="177" spans="1:79" s="1" customFormat="1" ht="15.75" hidden="1" customHeight="1">
      <c r="A177" s="99" t="s">
        <v>57</v>
      </c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1"/>
      <c r="U177" s="76" t="s">
        <v>65</v>
      </c>
      <c r="V177" s="76"/>
      <c r="W177" s="76"/>
      <c r="X177" s="76"/>
      <c r="Y177" s="76"/>
      <c r="Z177" s="74" t="s">
        <v>66</v>
      </c>
      <c r="AA177" s="74"/>
      <c r="AB177" s="74"/>
      <c r="AC177" s="74"/>
      <c r="AD177" s="74"/>
      <c r="AE177" s="76" t="s">
        <v>67</v>
      </c>
      <c r="AF177" s="76"/>
      <c r="AG177" s="76"/>
      <c r="AH177" s="76"/>
      <c r="AI177" s="76"/>
      <c r="AJ177" s="74" t="s">
        <v>68</v>
      </c>
      <c r="AK177" s="74"/>
      <c r="AL177" s="74"/>
      <c r="AM177" s="74"/>
      <c r="AN177" s="74"/>
      <c r="AO177" s="76" t="s">
        <v>58</v>
      </c>
      <c r="AP177" s="76"/>
      <c r="AQ177" s="76"/>
      <c r="AR177" s="76"/>
      <c r="AS177" s="76"/>
      <c r="AT177" s="74" t="s">
        <v>59</v>
      </c>
      <c r="AU177" s="74"/>
      <c r="AV177" s="74"/>
      <c r="AW177" s="74"/>
      <c r="AX177" s="74"/>
      <c r="AY177" s="76" t="s">
        <v>60</v>
      </c>
      <c r="AZ177" s="76"/>
      <c r="BA177" s="76"/>
      <c r="BB177" s="76"/>
      <c r="BC177" s="76"/>
      <c r="BD177" s="74" t="s">
        <v>61</v>
      </c>
      <c r="BE177" s="74"/>
      <c r="BF177" s="74"/>
      <c r="BG177" s="74"/>
      <c r="BH177" s="74"/>
      <c r="BI177" s="76" t="s">
        <v>62</v>
      </c>
      <c r="BJ177" s="76"/>
      <c r="BK177" s="76"/>
      <c r="BL177" s="76"/>
      <c r="BM177" s="76"/>
      <c r="BN177" s="74" t="s">
        <v>63</v>
      </c>
      <c r="BO177" s="74"/>
      <c r="BP177" s="74"/>
      <c r="BQ177" s="74"/>
      <c r="BR177" s="74"/>
      <c r="CA177" t="s">
        <v>41</v>
      </c>
    </row>
    <row r="178" spans="1:79" s="6" customFormat="1" ht="12.75" customHeight="1">
      <c r="A178" s="28" t="s">
        <v>217</v>
      </c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30"/>
      <c r="U178" s="26">
        <v>0</v>
      </c>
      <c r="V178" s="26"/>
      <c r="W178" s="26"/>
      <c r="X178" s="26"/>
      <c r="Y178" s="26"/>
      <c r="Z178" s="26">
        <v>0</v>
      </c>
      <c r="AA178" s="26"/>
      <c r="AB178" s="26"/>
      <c r="AC178" s="26"/>
      <c r="AD178" s="26"/>
      <c r="AE178" s="26">
        <v>1373247.01</v>
      </c>
      <c r="AF178" s="26"/>
      <c r="AG178" s="26"/>
      <c r="AH178" s="26"/>
      <c r="AI178" s="26"/>
      <c r="AJ178" s="26">
        <v>0</v>
      </c>
      <c r="AK178" s="26"/>
      <c r="AL178" s="26"/>
      <c r="AM178" s="26"/>
      <c r="AN178" s="26"/>
      <c r="AO178" s="26">
        <v>716005</v>
      </c>
      <c r="AP178" s="26"/>
      <c r="AQ178" s="26"/>
      <c r="AR178" s="26"/>
      <c r="AS178" s="26"/>
      <c r="AT178" s="26">
        <v>0</v>
      </c>
      <c r="AU178" s="26"/>
      <c r="AV178" s="26"/>
      <c r="AW178" s="26"/>
      <c r="AX178" s="26"/>
      <c r="AY178" s="26">
        <v>1631084.34</v>
      </c>
      <c r="AZ178" s="26"/>
      <c r="BA178" s="26"/>
      <c r="BB178" s="26"/>
      <c r="BC178" s="26"/>
      <c r="BD178" s="26">
        <v>0</v>
      </c>
      <c r="BE178" s="26"/>
      <c r="BF178" s="26"/>
      <c r="BG178" s="26"/>
      <c r="BH178" s="26"/>
      <c r="BI178" s="26">
        <v>1743066.77</v>
      </c>
      <c r="BJ178" s="26"/>
      <c r="BK178" s="26"/>
      <c r="BL178" s="26"/>
      <c r="BM178" s="26"/>
      <c r="BN178" s="26">
        <v>0</v>
      </c>
      <c r="BO178" s="26"/>
      <c r="BP178" s="26"/>
      <c r="BQ178" s="26"/>
      <c r="BR178" s="26"/>
      <c r="CA178" s="6" t="s">
        <v>42</v>
      </c>
    </row>
    <row r="179" spans="1:79" s="25" customFormat="1" ht="12.75" customHeight="1">
      <c r="A179" s="33" t="s">
        <v>218</v>
      </c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5"/>
      <c r="U179" s="31">
        <v>0</v>
      </c>
      <c r="V179" s="31"/>
      <c r="W179" s="31"/>
      <c r="X179" s="31"/>
      <c r="Y179" s="31"/>
      <c r="Z179" s="31">
        <v>0</v>
      </c>
      <c r="AA179" s="31"/>
      <c r="AB179" s="31"/>
      <c r="AC179" s="31"/>
      <c r="AD179" s="31"/>
      <c r="AE179" s="31">
        <v>858433.29</v>
      </c>
      <c r="AF179" s="31"/>
      <c r="AG179" s="31"/>
      <c r="AH179" s="31"/>
      <c r="AI179" s="31"/>
      <c r="AJ179" s="31">
        <v>0</v>
      </c>
      <c r="AK179" s="31"/>
      <c r="AL179" s="31"/>
      <c r="AM179" s="31"/>
      <c r="AN179" s="31"/>
      <c r="AO179" s="31">
        <v>716005</v>
      </c>
      <c r="AP179" s="31"/>
      <c r="AQ179" s="31"/>
      <c r="AR179" s="31"/>
      <c r="AS179" s="31"/>
      <c r="AT179" s="31">
        <v>0</v>
      </c>
      <c r="AU179" s="31"/>
      <c r="AV179" s="31"/>
      <c r="AW179" s="31"/>
      <c r="AX179" s="31"/>
      <c r="AY179" s="31">
        <v>1019610.52</v>
      </c>
      <c r="AZ179" s="31"/>
      <c r="BA179" s="31"/>
      <c r="BB179" s="31"/>
      <c r="BC179" s="31"/>
      <c r="BD179" s="31">
        <v>0</v>
      </c>
      <c r="BE179" s="31"/>
      <c r="BF179" s="31"/>
      <c r="BG179" s="31"/>
      <c r="BH179" s="31"/>
      <c r="BI179" s="31">
        <v>1089612.0900000001</v>
      </c>
      <c r="BJ179" s="31"/>
      <c r="BK179" s="31"/>
      <c r="BL179" s="31"/>
      <c r="BM179" s="31"/>
      <c r="BN179" s="31">
        <v>0</v>
      </c>
      <c r="BO179" s="31"/>
      <c r="BP179" s="31"/>
      <c r="BQ179" s="31"/>
      <c r="BR179" s="31"/>
    </row>
    <row r="180" spans="1:79" s="25" customFormat="1" ht="12.75" customHeight="1">
      <c r="A180" s="33" t="s">
        <v>219</v>
      </c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5"/>
      <c r="U180" s="31">
        <v>0</v>
      </c>
      <c r="V180" s="31"/>
      <c r="W180" s="31"/>
      <c r="X180" s="31"/>
      <c r="Y180" s="31"/>
      <c r="Z180" s="31">
        <v>0</v>
      </c>
      <c r="AA180" s="31"/>
      <c r="AB180" s="31"/>
      <c r="AC180" s="31"/>
      <c r="AD180" s="31"/>
      <c r="AE180" s="31">
        <v>514813.72</v>
      </c>
      <c r="AF180" s="31"/>
      <c r="AG180" s="31"/>
      <c r="AH180" s="31"/>
      <c r="AI180" s="31"/>
      <c r="AJ180" s="31">
        <v>0</v>
      </c>
      <c r="AK180" s="31"/>
      <c r="AL180" s="31"/>
      <c r="AM180" s="31"/>
      <c r="AN180" s="31"/>
      <c r="AO180" s="31">
        <v>0</v>
      </c>
      <c r="AP180" s="31"/>
      <c r="AQ180" s="31"/>
      <c r="AR180" s="31"/>
      <c r="AS180" s="31"/>
      <c r="AT180" s="31">
        <v>0</v>
      </c>
      <c r="AU180" s="31"/>
      <c r="AV180" s="31"/>
      <c r="AW180" s="31"/>
      <c r="AX180" s="31"/>
      <c r="AY180" s="31">
        <v>611473.81999999995</v>
      </c>
      <c r="AZ180" s="31"/>
      <c r="BA180" s="31"/>
      <c r="BB180" s="31"/>
      <c r="BC180" s="31"/>
      <c r="BD180" s="31">
        <v>0</v>
      </c>
      <c r="BE180" s="31"/>
      <c r="BF180" s="31"/>
      <c r="BG180" s="31"/>
      <c r="BH180" s="31"/>
      <c r="BI180" s="31">
        <v>653454.68000000005</v>
      </c>
      <c r="BJ180" s="31"/>
      <c r="BK180" s="31"/>
      <c r="BL180" s="31"/>
      <c r="BM180" s="31"/>
      <c r="BN180" s="31">
        <v>0</v>
      </c>
      <c r="BO180" s="31"/>
      <c r="BP180" s="31"/>
      <c r="BQ180" s="31"/>
      <c r="BR180" s="31"/>
    </row>
    <row r="181" spans="1:79" s="25" customFormat="1" ht="12.75" customHeight="1">
      <c r="A181" s="33" t="s">
        <v>220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5"/>
      <c r="U181" s="31">
        <v>0</v>
      </c>
      <c r="V181" s="31"/>
      <c r="W181" s="31"/>
      <c r="X181" s="31"/>
      <c r="Y181" s="31"/>
      <c r="Z181" s="31">
        <v>0</v>
      </c>
      <c r="AA181" s="31"/>
      <c r="AB181" s="31"/>
      <c r="AC181" s="31"/>
      <c r="AD181" s="31"/>
      <c r="AE181" s="31">
        <v>18652.017</v>
      </c>
      <c r="AF181" s="31"/>
      <c r="AG181" s="31"/>
      <c r="AH181" s="31"/>
      <c r="AI181" s="31"/>
      <c r="AJ181" s="31">
        <v>0</v>
      </c>
      <c r="AK181" s="31"/>
      <c r="AL181" s="31"/>
      <c r="AM181" s="31"/>
      <c r="AN181" s="31"/>
      <c r="AO181" s="31">
        <v>0</v>
      </c>
      <c r="AP181" s="31"/>
      <c r="AQ181" s="31"/>
      <c r="AR181" s="31"/>
      <c r="AS181" s="31"/>
      <c r="AT181" s="31">
        <v>0</v>
      </c>
      <c r="AU181" s="31"/>
      <c r="AV181" s="31"/>
      <c r="AW181" s="31"/>
      <c r="AX181" s="31"/>
      <c r="AY181" s="31">
        <v>22154.07</v>
      </c>
      <c r="AZ181" s="31"/>
      <c r="BA181" s="31"/>
      <c r="BB181" s="31"/>
      <c r="BC181" s="31"/>
      <c r="BD181" s="31">
        <v>0</v>
      </c>
      <c r="BE181" s="31"/>
      <c r="BF181" s="31"/>
      <c r="BG181" s="31"/>
      <c r="BH181" s="31"/>
      <c r="BI181" s="31">
        <v>23675.06</v>
      </c>
      <c r="BJ181" s="31"/>
      <c r="BK181" s="31"/>
      <c r="BL181" s="31"/>
      <c r="BM181" s="31"/>
      <c r="BN181" s="31">
        <v>0</v>
      </c>
      <c r="BO181" s="31"/>
      <c r="BP181" s="31"/>
      <c r="BQ181" s="31"/>
      <c r="BR181" s="31"/>
    </row>
    <row r="182" spans="1:79" s="6" customFormat="1" ht="12.75" customHeight="1">
      <c r="A182" s="28" t="s">
        <v>221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30"/>
      <c r="U182" s="26">
        <v>0</v>
      </c>
      <c r="V182" s="26"/>
      <c r="W182" s="26"/>
      <c r="X182" s="26"/>
      <c r="Y182" s="26"/>
      <c r="Z182" s="26">
        <v>0</v>
      </c>
      <c r="AA182" s="26"/>
      <c r="AB182" s="26"/>
      <c r="AC182" s="26"/>
      <c r="AD182" s="26"/>
      <c r="AE182" s="26">
        <v>89418.48</v>
      </c>
      <c r="AF182" s="26"/>
      <c r="AG182" s="26"/>
      <c r="AH182" s="26"/>
      <c r="AI182" s="26"/>
      <c r="AJ182" s="26">
        <v>0</v>
      </c>
      <c r="AK182" s="26"/>
      <c r="AL182" s="26"/>
      <c r="AM182" s="26"/>
      <c r="AN182" s="26"/>
      <c r="AO182" s="26">
        <v>0</v>
      </c>
      <c r="AP182" s="26"/>
      <c r="AQ182" s="26"/>
      <c r="AR182" s="26"/>
      <c r="AS182" s="26"/>
      <c r="AT182" s="26">
        <v>0</v>
      </c>
      <c r="AU182" s="26"/>
      <c r="AV182" s="26"/>
      <c r="AW182" s="26"/>
      <c r="AX182" s="26"/>
      <c r="AY182" s="26">
        <v>106207.46</v>
      </c>
      <c r="AZ182" s="26"/>
      <c r="BA182" s="26"/>
      <c r="BB182" s="26"/>
      <c r="BC182" s="26"/>
      <c r="BD182" s="26">
        <v>0</v>
      </c>
      <c r="BE182" s="26"/>
      <c r="BF182" s="26"/>
      <c r="BG182" s="26"/>
      <c r="BH182" s="26"/>
      <c r="BI182" s="26">
        <v>113499.16</v>
      </c>
      <c r="BJ182" s="26"/>
      <c r="BK182" s="26"/>
      <c r="BL182" s="26"/>
      <c r="BM182" s="26"/>
      <c r="BN182" s="26">
        <v>0</v>
      </c>
      <c r="BO182" s="26"/>
      <c r="BP182" s="26"/>
      <c r="BQ182" s="26"/>
      <c r="BR182" s="26"/>
    </row>
    <row r="183" spans="1:79" s="25" customFormat="1" ht="12.75" customHeight="1">
      <c r="A183" s="33" t="s">
        <v>222</v>
      </c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5"/>
      <c r="U183" s="31">
        <v>0</v>
      </c>
      <c r="V183" s="31"/>
      <c r="W183" s="31"/>
      <c r="X183" s="31"/>
      <c r="Y183" s="31"/>
      <c r="Z183" s="31">
        <v>0</v>
      </c>
      <c r="AA183" s="31"/>
      <c r="AB183" s="31"/>
      <c r="AC183" s="31"/>
      <c r="AD183" s="31"/>
      <c r="AE183" s="31">
        <v>89418.48</v>
      </c>
      <c r="AF183" s="31"/>
      <c r="AG183" s="31"/>
      <c r="AH183" s="31"/>
      <c r="AI183" s="31"/>
      <c r="AJ183" s="31">
        <v>0</v>
      </c>
      <c r="AK183" s="31"/>
      <c r="AL183" s="31"/>
      <c r="AM183" s="31"/>
      <c r="AN183" s="31"/>
      <c r="AO183" s="31">
        <v>0</v>
      </c>
      <c r="AP183" s="31"/>
      <c r="AQ183" s="31"/>
      <c r="AR183" s="31"/>
      <c r="AS183" s="31"/>
      <c r="AT183" s="31">
        <v>0</v>
      </c>
      <c r="AU183" s="31"/>
      <c r="AV183" s="31"/>
      <c r="AW183" s="31"/>
      <c r="AX183" s="31"/>
      <c r="AY183" s="31">
        <v>106207.46</v>
      </c>
      <c r="AZ183" s="31"/>
      <c r="BA183" s="31"/>
      <c r="BB183" s="31"/>
      <c r="BC183" s="31"/>
      <c r="BD183" s="31">
        <v>0</v>
      </c>
      <c r="BE183" s="31"/>
      <c r="BF183" s="31"/>
      <c r="BG183" s="31"/>
      <c r="BH183" s="31"/>
      <c r="BI183" s="31">
        <v>113499.16</v>
      </c>
      <c r="BJ183" s="31"/>
      <c r="BK183" s="31"/>
      <c r="BL183" s="31"/>
      <c r="BM183" s="31"/>
      <c r="BN183" s="31">
        <v>0</v>
      </c>
      <c r="BO183" s="31"/>
      <c r="BP183" s="31"/>
      <c r="BQ183" s="31"/>
      <c r="BR183" s="31"/>
    </row>
    <row r="184" spans="1:79" s="6" customFormat="1" ht="25.5" customHeight="1">
      <c r="A184" s="28" t="s">
        <v>223</v>
      </c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30"/>
      <c r="U184" s="26">
        <v>0</v>
      </c>
      <c r="V184" s="26"/>
      <c r="W184" s="26"/>
      <c r="X184" s="26"/>
      <c r="Y184" s="26"/>
      <c r="Z184" s="26">
        <v>0</v>
      </c>
      <c r="AA184" s="26"/>
      <c r="AB184" s="26"/>
      <c r="AC184" s="26"/>
      <c r="AD184" s="26"/>
      <c r="AE184" s="26">
        <v>506420.94</v>
      </c>
      <c r="AF184" s="26"/>
      <c r="AG184" s="26"/>
      <c r="AH184" s="26"/>
      <c r="AI184" s="26"/>
      <c r="AJ184" s="26">
        <v>0</v>
      </c>
      <c r="AK184" s="26"/>
      <c r="AL184" s="26"/>
      <c r="AM184" s="26"/>
      <c r="AN184" s="26"/>
      <c r="AO184" s="26">
        <v>0</v>
      </c>
      <c r="AP184" s="26"/>
      <c r="AQ184" s="26"/>
      <c r="AR184" s="26"/>
      <c r="AS184" s="26"/>
      <c r="AT184" s="26">
        <v>0</v>
      </c>
      <c r="AU184" s="26"/>
      <c r="AV184" s="26"/>
      <c r="AW184" s="26"/>
      <c r="AX184" s="26"/>
      <c r="AY184" s="26">
        <v>601505.24</v>
      </c>
      <c r="AZ184" s="26"/>
      <c r="BA184" s="26"/>
      <c r="BB184" s="26"/>
      <c r="BC184" s="26"/>
      <c r="BD184" s="26">
        <v>0</v>
      </c>
      <c r="BE184" s="26"/>
      <c r="BF184" s="26"/>
      <c r="BG184" s="26"/>
      <c r="BH184" s="26"/>
      <c r="BI184" s="26">
        <v>642801.69999999995</v>
      </c>
      <c r="BJ184" s="26"/>
      <c r="BK184" s="26"/>
      <c r="BL184" s="26"/>
      <c r="BM184" s="26"/>
      <c r="BN184" s="26">
        <v>0</v>
      </c>
      <c r="BO184" s="26"/>
      <c r="BP184" s="26"/>
      <c r="BQ184" s="26"/>
      <c r="BR184" s="26"/>
    </row>
    <row r="185" spans="1:79" s="25" customFormat="1" ht="12.75" customHeight="1">
      <c r="A185" s="33" t="s">
        <v>219</v>
      </c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5"/>
      <c r="U185" s="31">
        <v>0</v>
      </c>
      <c r="V185" s="31"/>
      <c r="W185" s="31"/>
      <c r="X185" s="31"/>
      <c r="Y185" s="31"/>
      <c r="Z185" s="31">
        <v>0</v>
      </c>
      <c r="AA185" s="31"/>
      <c r="AB185" s="31"/>
      <c r="AC185" s="31"/>
      <c r="AD185" s="31"/>
      <c r="AE185" s="31">
        <v>506420.94</v>
      </c>
      <c r="AF185" s="31"/>
      <c r="AG185" s="31"/>
      <c r="AH185" s="31"/>
      <c r="AI185" s="31"/>
      <c r="AJ185" s="31">
        <v>0</v>
      </c>
      <c r="AK185" s="31"/>
      <c r="AL185" s="31"/>
      <c r="AM185" s="31"/>
      <c r="AN185" s="31"/>
      <c r="AO185" s="31">
        <v>0</v>
      </c>
      <c r="AP185" s="31"/>
      <c r="AQ185" s="31"/>
      <c r="AR185" s="31"/>
      <c r="AS185" s="31"/>
      <c r="AT185" s="31">
        <v>0</v>
      </c>
      <c r="AU185" s="31"/>
      <c r="AV185" s="31"/>
      <c r="AW185" s="31"/>
      <c r="AX185" s="31"/>
      <c r="AY185" s="31">
        <v>601505.24</v>
      </c>
      <c r="AZ185" s="31"/>
      <c r="BA185" s="31"/>
      <c r="BB185" s="31"/>
      <c r="BC185" s="31"/>
      <c r="BD185" s="31">
        <v>0</v>
      </c>
      <c r="BE185" s="31"/>
      <c r="BF185" s="31"/>
      <c r="BG185" s="31"/>
      <c r="BH185" s="31"/>
      <c r="BI185" s="31">
        <v>642801.69999999995</v>
      </c>
      <c r="BJ185" s="31"/>
      <c r="BK185" s="31"/>
      <c r="BL185" s="31"/>
      <c r="BM185" s="31"/>
      <c r="BN185" s="31">
        <v>0</v>
      </c>
      <c r="BO185" s="31"/>
      <c r="BP185" s="31"/>
      <c r="BQ185" s="31"/>
      <c r="BR185" s="31"/>
    </row>
    <row r="186" spans="1:79" s="25" customFormat="1" ht="12.75" customHeight="1">
      <c r="A186" s="33" t="s">
        <v>224</v>
      </c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5"/>
      <c r="U186" s="31">
        <v>0</v>
      </c>
      <c r="V186" s="31"/>
      <c r="W186" s="31"/>
      <c r="X186" s="31"/>
      <c r="Y186" s="31"/>
      <c r="Z186" s="31">
        <v>0</v>
      </c>
      <c r="AA186" s="31"/>
      <c r="AB186" s="31"/>
      <c r="AC186" s="31"/>
      <c r="AD186" s="31"/>
      <c r="AE186" s="31">
        <v>84914.55</v>
      </c>
      <c r="AF186" s="31"/>
      <c r="AG186" s="31"/>
      <c r="AH186" s="31"/>
      <c r="AI186" s="31"/>
      <c r="AJ186" s="31">
        <v>0</v>
      </c>
      <c r="AK186" s="31"/>
      <c r="AL186" s="31"/>
      <c r="AM186" s="31"/>
      <c r="AN186" s="31"/>
      <c r="AO186" s="31">
        <v>0</v>
      </c>
      <c r="AP186" s="31"/>
      <c r="AQ186" s="31"/>
      <c r="AR186" s="31"/>
      <c r="AS186" s="31"/>
      <c r="AT186" s="31">
        <v>0</v>
      </c>
      <c r="AU186" s="31"/>
      <c r="AV186" s="31"/>
      <c r="AW186" s="31"/>
      <c r="AX186" s="31"/>
      <c r="AY186" s="31">
        <v>100857.89</v>
      </c>
      <c r="AZ186" s="31"/>
      <c r="BA186" s="31"/>
      <c r="BB186" s="31"/>
      <c r="BC186" s="31"/>
      <c r="BD186" s="31">
        <v>0</v>
      </c>
      <c r="BE186" s="31"/>
      <c r="BF186" s="31"/>
      <c r="BG186" s="31"/>
      <c r="BH186" s="31"/>
      <c r="BI186" s="31">
        <v>107782.31</v>
      </c>
      <c r="BJ186" s="31"/>
      <c r="BK186" s="31"/>
      <c r="BL186" s="31"/>
      <c r="BM186" s="31"/>
      <c r="BN186" s="31">
        <v>0</v>
      </c>
      <c r="BO186" s="31"/>
      <c r="BP186" s="31"/>
      <c r="BQ186" s="31"/>
      <c r="BR186" s="31"/>
    </row>
    <row r="187" spans="1:79" s="6" customFormat="1" ht="12.75" customHeight="1">
      <c r="A187" s="28" t="s">
        <v>147</v>
      </c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30"/>
      <c r="U187" s="26">
        <v>0</v>
      </c>
      <c r="V187" s="26"/>
      <c r="W187" s="26"/>
      <c r="X187" s="26"/>
      <c r="Y187" s="26"/>
      <c r="Z187" s="26">
        <v>0</v>
      </c>
      <c r="AA187" s="26"/>
      <c r="AB187" s="26"/>
      <c r="AC187" s="26"/>
      <c r="AD187" s="26"/>
      <c r="AE187" s="26">
        <v>2072652.997</v>
      </c>
      <c r="AF187" s="26"/>
      <c r="AG187" s="26"/>
      <c r="AH187" s="26"/>
      <c r="AI187" s="26"/>
      <c r="AJ187" s="26">
        <v>0</v>
      </c>
      <c r="AK187" s="26"/>
      <c r="AL187" s="26"/>
      <c r="AM187" s="26"/>
      <c r="AN187" s="26"/>
      <c r="AO187" s="26">
        <v>716005</v>
      </c>
      <c r="AP187" s="26"/>
      <c r="AQ187" s="26"/>
      <c r="AR187" s="26"/>
      <c r="AS187" s="26"/>
      <c r="AT187" s="26">
        <v>0</v>
      </c>
      <c r="AU187" s="26"/>
      <c r="AV187" s="26"/>
      <c r="AW187" s="26"/>
      <c r="AX187" s="26"/>
      <c r="AY187" s="26">
        <v>2461809</v>
      </c>
      <c r="AZ187" s="26"/>
      <c r="BA187" s="26"/>
      <c r="BB187" s="26"/>
      <c r="BC187" s="26"/>
      <c r="BD187" s="26">
        <v>0</v>
      </c>
      <c r="BE187" s="26"/>
      <c r="BF187" s="26"/>
      <c r="BG187" s="26"/>
      <c r="BH187" s="26"/>
      <c r="BI187" s="26">
        <v>2630825</v>
      </c>
      <c r="BJ187" s="26"/>
      <c r="BK187" s="26"/>
      <c r="BL187" s="26"/>
      <c r="BM187" s="26"/>
      <c r="BN187" s="26">
        <v>0</v>
      </c>
      <c r="BO187" s="26"/>
      <c r="BP187" s="26"/>
      <c r="BQ187" s="26"/>
      <c r="BR187" s="26"/>
    </row>
    <row r="188" spans="1:79" s="25" customFormat="1" ht="38.25" customHeight="1">
      <c r="A188" s="33" t="s">
        <v>225</v>
      </c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5"/>
      <c r="U188" s="31" t="s">
        <v>173</v>
      </c>
      <c r="V188" s="31"/>
      <c r="W188" s="31"/>
      <c r="X188" s="31"/>
      <c r="Y188" s="31"/>
      <c r="Z188" s="31"/>
      <c r="AA188" s="31"/>
      <c r="AB188" s="31"/>
      <c r="AC188" s="31"/>
      <c r="AD188" s="31"/>
      <c r="AE188" s="31" t="s">
        <v>173</v>
      </c>
      <c r="AF188" s="31"/>
      <c r="AG188" s="31"/>
      <c r="AH188" s="31"/>
      <c r="AI188" s="31"/>
      <c r="AJ188" s="31"/>
      <c r="AK188" s="31"/>
      <c r="AL188" s="31"/>
      <c r="AM188" s="31"/>
      <c r="AN188" s="31"/>
      <c r="AO188" s="31" t="s">
        <v>173</v>
      </c>
      <c r="AP188" s="31"/>
      <c r="AQ188" s="31"/>
      <c r="AR188" s="31"/>
      <c r="AS188" s="31"/>
      <c r="AT188" s="31"/>
      <c r="AU188" s="31"/>
      <c r="AV188" s="31"/>
      <c r="AW188" s="31"/>
      <c r="AX188" s="31"/>
      <c r="AY188" s="31" t="s">
        <v>173</v>
      </c>
      <c r="AZ188" s="31"/>
      <c r="BA188" s="31"/>
      <c r="BB188" s="31"/>
      <c r="BC188" s="31"/>
      <c r="BD188" s="31"/>
      <c r="BE188" s="31"/>
      <c r="BF188" s="31"/>
      <c r="BG188" s="31"/>
      <c r="BH188" s="31"/>
      <c r="BI188" s="31" t="s">
        <v>173</v>
      </c>
      <c r="BJ188" s="31"/>
      <c r="BK188" s="31"/>
      <c r="BL188" s="31"/>
      <c r="BM188" s="31"/>
      <c r="BN188" s="31"/>
      <c r="BO188" s="31"/>
      <c r="BP188" s="31"/>
      <c r="BQ188" s="31"/>
      <c r="BR188" s="31"/>
    </row>
    <row r="191" spans="1:79" ht="14.25" customHeight="1">
      <c r="A191" s="73" t="s">
        <v>125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  <c r="Z191" s="73"/>
      <c r="AA191" s="73"/>
      <c r="AB191" s="73"/>
      <c r="AC191" s="73"/>
      <c r="AD191" s="73"/>
      <c r="AE191" s="73"/>
      <c r="AF191" s="73"/>
      <c r="AG191" s="73"/>
      <c r="AH191" s="73"/>
      <c r="AI191" s="73"/>
      <c r="AJ191" s="73"/>
      <c r="AK191" s="73"/>
      <c r="AL191" s="73"/>
      <c r="AM191" s="73"/>
      <c r="AN191" s="73"/>
      <c r="AO191" s="73"/>
      <c r="AP191" s="73"/>
      <c r="AQ191" s="73"/>
      <c r="AR191" s="73"/>
      <c r="AS191" s="73"/>
      <c r="AT191" s="73"/>
      <c r="AU191" s="73"/>
      <c r="AV191" s="73"/>
      <c r="AW191" s="73"/>
      <c r="AX191" s="73"/>
      <c r="AY191" s="73"/>
      <c r="AZ191" s="73"/>
      <c r="BA191" s="73"/>
      <c r="BB191" s="73"/>
      <c r="BC191" s="73"/>
      <c r="BD191" s="73"/>
      <c r="BE191" s="73"/>
      <c r="BF191" s="73"/>
      <c r="BG191" s="73"/>
      <c r="BH191" s="73"/>
      <c r="BI191" s="73"/>
      <c r="BJ191" s="73"/>
      <c r="BK191" s="73"/>
      <c r="BL191" s="73"/>
    </row>
    <row r="192" spans="1:79" ht="15" customHeight="1">
      <c r="A192" s="90" t="s">
        <v>6</v>
      </c>
      <c r="B192" s="91"/>
      <c r="C192" s="91"/>
      <c r="D192" s="90" t="s">
        <v>10</v>
      </c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2"/>
      <c r="W192" s="49" t="s">
        <v>248</v>
      </c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 t="s">
        <v>252</v>
      </c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 t="s">
        <v>263</v>
      </c>
      <c r="AV192" s="49"/>
      <c r="AW192" s="49"/>
      <c r="AX192" s="49"/>
      <c r="AY192" s="49"/>
      <c r="AZ192" s="49"/>
      <c r="BA192" s="49" t="s">
        <v>270</v>
      </c>
      <c r="BB192" s="49"/>
      <c r="BC192" s="49"/>
      <c r="BD192" s="49"/>
      <c r="BE192" s="49"/>
      <c r="BF192" s="49"/>
      <c r="BG192" s="49" t="s">
        <v>279</v>
      </c>
      <c r="BH192" s="49"/>
      <c r="BI192" s="49"/>
      <c r="BJ192" s="49"/>
      <c r="BK192" s="49"/>
      <c r="BL192" s="49"/>
    </row>
    <row r="193" spans="1:79" ht="15" customHeight="1">
      <c r="A193" s="102"/>
      <c r="B193" s="103"/>
      <c r="C193" s="103"/>
      <c r="D193" s="102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4"/>
      <c r="W193" s="49" t="s">
        <v>4</v>
      </c>
      <c r="X193" s="49"/>
      <c r="Y193" s="49"/>
      <c r="Z193" s="49"/>
      <c r="AA193" s="49"/>
      <c r="AB193" s="49"/>
      <c r="AC193" s="49" t="s">
        <v>3</v>
      </c>
      <c r="AD193" s="49"/>
      <c r="AE193" s="49"/>
      <c r="AF193" s="49"/>
      <c r="AG193" s="49"/>
      <c r="AH193" s="49"/>
      <c r="AI193" s="49" t="s">
        <v>4</v>
      </c>
      <c r="AJ193" s="49"/>
      <c r="AK193" s="49"/>
      <c r="AL193" s="49"/>
      <c r="AM193" s="49"/>
      <c r="AN193" s="49"/>
      <c r="AO193" s="49" t="s">
        <v>3</v>
      </c>
      <c r="AP193" s="49"/>
      <c r="AQ193" s="49"/>
      <c r="AR193" s="49"/>
      <c r="AS193" s="49"/>
      <c r="AT193" s="49"/>
      <c r="AU193" s="78" t="s">
        <v>4</v>
      </c>
      <c r="AV193" s="78"/>
      <c r="AW193" s="78"/>
      <c r="AX193" s="78" t="s">
        <v>3</v>
      </c>
      <c r="AY193" s="78"/>
      <c r="AZ193" s="78"/>
      <c r="BA193" s="78" t="s">
        <v>4</v>
      </c>
      <c r="BB193" s="78"/>
      <c r="BC193" s="78"/>
      <c r="BD193" s="78" t="s">
        <v>3</v>
      </c>
      <c r="BE193" s="78"/>
      <c r="BF193" s="78"/>
      <c r="BG193" s="78" t="s">
        <v>4</v>
      </c>
      <c r="BH193" s="78"/>
      <c r="BI193" s="78"/>
      <c r="BJ193" s="78" t="s">
        <v>3</v>
      </c>
      <c r="BK193" s="78"/>
      <c r="BL193" s="78"/>
    </row>
    <row r="194" spans="1:79" ht="57" customHeight="1">
      <c r="A194" s="93"/>
      <c r="B194" s="94"/>
      <c r="C194" s="94"/>
      <c r="D194" s="93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5"/>
      <c r="W194" s="49" t="s">
        <v>12</v>
      </c>
      <c r="X194" s="49"/>
      <c r="Y194" s="49"/>
      <c r="Z194" s="49" t="s">
        <v>11</v>
      </c>
      <c r="AA194" s="49"/>
      <c r="AB194" s="49"/>
      <c r="AC194" s="49" t="s">
        <v>12</v>
      </c>
      <c r="AD194" s="49"/>
      <c r="AE194" s="49"/>
      <c r="AF194" s="49" t="s">
        <v>11</v>
      </c>
      <c r="AG194" s="49"/>
      <c r="AH194" s="49"/>
      <c r="AI194" s="49" t="s">
        <v>12</v>
      </c>
      <c r="AJ194" s="49"/>
      <c r="AK194" s="49"/>
      <c r="AL194" s="49" t="s">
        <v>11</v>
      </c>
      <c r="AM194" s="49"/>
      <c r="AN194" s="49"/>
      <c r="AO194" s="49" t="s">
        <v>12</v>
      </c>
      <c r="AP194" s="49"/>
      <c r="AQ194" s="49"/>
      <c r="AR194" s="49" t="s">
        <v>11</v>
      </c>
      <c r="AS194" s="49"/>
      <c r="AT194" s="49"/>
      <c r="AU194" s="78"/>
      <c r="AV194" s="78"/>
      <c r="AW194" s="78"/>
      <c r="AX194" s="78"/>
      <c r="AY194" s="78"/>
      <c r="AZ194" s="78"/>
      <c r="BA194" s="78"/>
      <c r="BB194" s="78"/>
      <c r="BC194" s="78"/>
      <c r="BD194" s="78"/>
      <c r="BE194" s="78"/>
      <c r="BF194" s="78"/>
      <c r="BG194" s="78"/>
      <c r="BH194" s="78"/>
      <c r="BI194" s="78"/>
      <c r="BJ194" s="78"/>
      <c r="BK194" s="78"/>
      <c r="BL194" s="78"/>
    </row>
    <row r="195" spans="1:79" ht="15" customHeight="1">
      <c r="A195" s="85">
        <v>1</v>
      </c>
      <c r="B195" s="86"/>
      <c r="C195" s="86"/>
      <c r="D195" s="85">
        <v>2</v>
      </c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7"/>
      <c r="W195" s="49">
        <v>3</v>
      </c>
      <c r="X195" s="49"/>
      <c r="Y195" s="49"/>
      <c r="Z195" s="49">
        <v>4</v>
      </c>
      <c r="AA195" s="49"/>
      <c r="AB195" s="49"/>
      <c r="AC195" s="49">
        <v>5</v>
      </c>
      <c r="AD195" s="49"/>
      <c r="AE195" s="49"/>
      <c r="AF195" s="49">
        <v>6</v>
      </c>
      <c r="AG195" s="49"/>
      <c r="AH195" s="49"/>
      <c r="AI195" s="49">
        <v>7</v>
      </c>
      <c r="AJ195" s="49"/>
      <c r="AK195" s="49"/>
      <c r="AL195" s="49">
        <v>8</v>
      </c>
      <c r="AM195" s="49"/>
      <c r="AN195" s="49"/>
      <c r="AO195" s="49">
        <v>9</v>
      </c>
      <c r="AP195" s="49"/>
      <c r="AQ195" s="49"/>
      <c r="AR195" s="49">
        <v>10</v>
      </c>
      <c r="AS195" s="49"/>
      <c r="AT195" s="49"/>
      <c r="AU195" s="49">
        <v>11</v>
      </c>
      <c r="AV195" s="49"/>
      <c r="AW195" s="49"/>
      <c r="AX195" s="49">
        <v>12</v>
      </c>
      <c r="AY195" s="49"/>
      <c r="AZ195" s="49"/>
      <c r="BA195" s="49">
        <v>13</v>
      </c>
      <c r="BB195" s="49"/>
      <c r="BC195" s="49"/>
      <c r="BD195" s="49">
        <v>14</v>
      </c>
      <c r="BE195" s="49"/>
      <c r="BF195" s="49"/>
      <c r="BG195" s="49">
        <v>15</v>
      </c>
      <c r="BH195" s="49"/>
      <c r="BI195" s="49"/>
      <c r="BJ195" s="49">
        <v>16</v>
      </c>
      <c r="BK195" s="49"/>
      <c r="BL195" s="49"/>
    </row>
    <row r="196" spans="1:79" s="1" customFormat="1" ht="12.75" hidden="1" customHeight="1">
      <c r="A196" s="99" t="s">
        <v>69</v>
      </c>
      <c r="B196" s="100"/>
      <c r="C196" s="100"/>
      <c r="D196" s="99" t="s">
        <v>57</v>
      </c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1"/>
      <c r="W196" s="76" t="s">
        <v>72</v>
      </c>
      <c r="X196" s="76"/>
      <c r="Y196" s="76"/>
      <c r="Z196" s="76" t="s">
        <v>73</v>
      </c>
      <c r="AA196" s="76"/>
      <c r="AB196" s="76"/>
      <c r="AC196" s="74" t="s">
        <v>74</v>
      </c>
      <c r="AD196" s="74"/>
      <c r="AE196" s="74"/>
      <c r="AF196" s="74" t="s">
        <v>75</v>
      </c>
      <c r="AG196" s="74"/>
      <c r="AH196" s="74"/>
      <c r="AI196" s="76" t="s">
        <v>76</v>
      </c>
      <c r="AJ196" s="76"/>
      <c r="AK196" s="76"/>
      <c r="AL196" s="76" t="s">
        <v>77</v>
      </c>
      <c r="AM196" s="76"/>
      <c r="AN196" s="76"/>
      <c r="AO196" s="74" t="s">
        <v>104</v>
      </c>
      <c r="AP196" s="74"/>
      <c r="AQ196" s="74"/>
      <c r="AR196" s="74" t="s">
        <v>78</v>
      </c>
      <c r="AS196" s="74"/>
      <c r="AT196" s="74"/>
      <c r="AU196" s="76" t="s">
        <v>105</v>
      </c>
      <c r="AV196" s="76"/>
      <c r="AW196" s="76"/>
      <c r="AX196" s="74" t="s">
        <v>106</v>
      </c>
      <c r="AY196" s="74"/>
      <c r="AZ196" s="74"/>
      <c r="BA196" s="76" t="s">
        <v>107</v>
      </c>
      <c r="BB196" s="76"/>
      <c r="BC196" s="76"/>
      <c r="BD196" s="74" t="s">
        <v>108</v>
      </c>
      <c r="BE196" s="74"/>
      <c r="BF196" s="74"/>
      <c r="BG196" s="76" t="s">
        <v>109</v>
      </c>
      <c r="BH196" s="76"/>
      <c r="BI196" s="76"/>
      <c r="BJ196" s="74" t="s">
        <v>110</v>
      </c>
      <c r="BK196" s="74"/>
      <c r="BL196" s="74"/>
      <c r="CA196" s="1" t="s">
        <v>103</v>
      </c>
    </row>
    <row r="197" spans="1:79" s="25" customFormat="1" ht="12.75" customHeight="1">
      <c r="A197" s="44">
        <v>1</v>
      </c>
      <c r="B197" s="45"/>
      <c r="C197" s="45"/>
      <c r="D197" s="33" t="s">
        <v>226</v>
      </c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5"/>
      <c r="W197" s="42">
        <v>0</v>
      </c>
      <c r="X197" s="42"/>
      <c r="Y197" s="42"/>
      <c r="Z197" s="42">
        <v>0</v>
      </c>
      <c r="AA197" s="42"/>
      <c r="AB197" s="42"/>
      <c r="AC197" s="42">
        <v>0</v>
      </c>
      <c r="AD197" s="42"/>
      <c r="AE197" s="42"/>
      <c r="AF197" s="42">
        <v>0</v>
      </c>
      <c r="AG197" s="42"/>
      <c r="AH197" s="42"/>
      <c r="AI197" s="42">
        <v>11</v>
      </c>
      <c r="AJ197" s="42"/>
      <c r="AK197" s="42"/>
      <c r="AL197" s="42">
        <v>5</v>
      </c>
      <c r="AM197" s="42"/>
      <c r="AN197" s="42"/>
      <c r="AO197" s="42">
        <v>0</v>
      </c>
      <c r="AP197" s="42"/>
      <c r="AQ197" s="42"/>
      <c r="AR197" s="42">
        <v>0</v>
      </c>
      <c r="AS197" s="42"/>
      <c r="AT197" s="42"/>
      <c r="AU197" s="42">
        <v>11</v>
      </c>
      <c r="AV197" s="42"/>
      <c r="AW197" s="42"/>
      <c r="AX197" s="42">
        <v>0</v>
      </c>
      <c r="AY197" s="42"/>
      <c r="AZ197" s="42"/>
      <c r="BA197" s="42">
        <v>11</v>
      </c>
      <c r="BB197" s="42"/>
      <c r="BC197" s="42"/>
      <c r="BD197" s="42">
        <v>0</v>
      </c>
      <c r="BE197" s="42"/>
      <c r="BF197" s="42"/>
      <c r="BG197" s="42">
        <v>11</v>
      </c>
      <c r="BH197" s="42"/>
      <c r="BI197" s="42"/>
      <c r="BJ197" s="42">
        <v>0</v>
      </c>
      <c r="BK197" s="42"/>
      <c r="BL197" s="42"/>
      <c r="CA197" s="25" t="s">
        <v>43</v>
      </c>
    </row>
    <row r="198" spans="1:79" s="25" customFormat="1" ht="12.75" customHeight="1">
      <c r="A198" s="44">
        <v>2</v>
      </c>
      <c r="B198" s="45"/>
      <c r="C198" s="45"/>
      <c r="D198" s="33" t="s">
        <v>227</v>
      </c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5"/>
      <c r="W198" s="42">
        <v>0</v>
      </c>
      <c r="X198" s="42"/>
      <c r="Y198" s="42"/>
      <c r="Z198" s="42">
        <v>0</v>
      </c>
      <c r="AA198" s="42"/>
      <c r="AB198" s="42"/>
      <c r="AC198" s="42">
        <v>0</v>
      </c>
      <c r="AD198" s="42"/>
      <c r="AE198" s="42"/>
      <c r="AF198" s="42">
        <v>0</v>
      </c>
      <c r="AG198" s="42"/>
      <c r="AH198" s="42"/>
      <c r="AI198" s="42">
        <v>1</v>
      </c>
      <c r="AJ198" s="42"/>
      <c r="AK198" s="42"/>
      <c r="AL198" s="42">
        <v>1</v>
      </c>
      <c r="AM198" s="42"/>
      <c r="AN198" s="42"/>
      <c r="AO198" s="42">
        <v>0</v>
      </c>
      <c r="AP198" s="42"/>
      <c r="AQ198" s="42"/>
      <c r="AR198" s="42">
        <v>0</v>
      </c>
      <c r="AS198" s="42"/>
      <c r="AT198" s="42"/>
      <c r="AU198" s="42">
        <v>1</v>
      </c>
      <c r="AV198" s="42"/>
      <c r="AW198" s="42"/>
      <c r="AX198" s="42">
        <v>0</v>
      </c>
      <c r="AY198" s="42"/>
      <c r="AZ198" s="42"/>
      <c r="BA198" s="42">
        <v>1</v>
      </c>
      <c r="BB198" s="42"/>
      <c r="BC198" s="42"/>
      <c r="BD198" s="42">
        <v>0</v>
      </c>
      <c r="BE198" s="42"/>
      <c r="BF198" s="42"/>
      <c r="BG198" s="42">
        <v>1</v>
      </c>
      <c r="BH198" s="42"/>
      <c r="BI198" s="42"/>
      <c r="BJ198" s="42">
        <v>0</v>
      </c>
      <c r="BK198" s="42"/>
      <c r="BL198" s="42"/>
    </row>
    <row r="199" spans="1:79" s="6" customFormat="1" ht="12.75" customHeight="1">
      <c r="A199" s="46">
        <v>3</v>
      </c>
      <c r="B199" s="47"/>
      <c r="C199" s="47"/>
      <c r="D199" s="28" t="s">
        <v>228</v>
      </c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30"/>
      <c r="W199" s="43">
        <v>0</v>
      </c>
      <c r="X199" s="43"/>
      <c r="Y199" s="43"/>
      <c r="Z199" s="43">
        <v>0</v>
      </c>
      <c r="AA199" s="43"/>
      <c r="AB199" s="43"/>
      <c r="AC199" s="43">
        <v>0</v>
      </c>
      <c r="AD199" s="43"/>
      <c r="AE199" s="43"/>
      <c r="AF199" s="43">
        <v>0</v>
      </c>
      <c r="AG199" s="43"/>
      <c r="AH199" s="43"/>
      <c r="AI199" s="43">
        <v>12</v>
      </c>
      <c r="AJ199" s="43"/>
      <c r="AK199" s="43"/>
      <c r="AL199" s="43">
        <v>6</v>
      </c>
      <c r="AM199" s="43"/>
      <c r="AN199" s="43"/>
      <c r="AO199" s="43">
        <v>0</v>
      </c>
      <c r="AP199" s="43"/>
      <c r="AQ199" s="43"/>
      <c r="AR199" s="43">
        <v>0</v>
      </c>
      <c r="AS199" s="43"/>
      <c r="AT199" s="43"/>
      <c r="AU199" s="43">
        <v>12</v>
      </c>
      <c r="AV199" s="43"/>
      <c r="AW199" s="43"/>
      <c r="AX199" s="43">
        <v>0</v>
      </c>
      <c r="AY199" s="43"/>
      <c r="AZ199" s="43"/>
      <c r="BA199" s="43">
        <v>12</v>
      </c>
      <c r="BB199" s="43"/>
      <c r="BC199" s="43"/>
      <c r="BD199" s="43">
        <v>0</v>
      </c>
      <c r="BE199" s="43"/>
      <c r="BF199" s="43"/>
      <c r="BG199" s="43">
        <v>12</v>
      </c>
      <c r="BH199" s="43"/>
      <c r="BI199" s="43"/>
      <c r="BJ199" s="43">
        <v>0</v>
      </c>
      <c r="BK199" s="43"/>
      <c r="BL199" s="43"/>
    </row>
    <row r="200" spans="1:79" s="25" customFormat="1" ht="25.5" customHeight="1">
      <c r="A200" s="44">
        <v>4</v>
      </c>
      <c r="B200" s="45"/>
      <c r="C200" s="45"/>
      <c r="D200" s="33" t="s">
        <v>229</v>
      </c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5"/>
      <c r="W200" s="42" t="s">
        <v>173</v>
      </c>
      <c r="X200" s="42"/>
      <c r="Y200" s="42"/>
      <c r="Z200" s="42" t="s">
        <v>173</v>
      </c>
      <c r="AA200" s="42"/>
      <c r="AB200" s="42"/>
      <c r="AC200" s="42"/>
      <c r="AD200" s="42"/>
      <c r="AE200" s="42"/>
      <c r="AF200" s="42"/>
      <c r="AG200" s="42"/>
      <c r="AH200" s="42"/>
      <c r="AI200" s="42" t="s">
        <v>173</v>
      </c>
      <c r="AJ200" s="42"/>
      <c r="AK200" s="42"/>
      <c r="AL200" s="42" t="s">
        <v>173</v>
      </c>
      <c r="AM200" s="42"/>
      <c r="AN200" s="42"/>
      <c r="AO200" s="42"/>
      <c r="AP200" s="42"/>
      <c r="AQ200" s="42"/>
      <c r="AR200" s="42"/>
      <c r="AS200" s="42"/>
      <c r="AT200" s="42"/>
      <c r="AU200" s="42" t="s">
        <v>173</v>
      </c>
      <c r="AV200" s="42"/>
      <c r="AW200" s="42"/>
      <c r="AX200" s="42"/>
      <c r="AY200" s="42"/>
      <c r="AZ200" s="42"/>
      <c r="BA200" s="42" t="s">
        <v>173</v>
      </c>
      <c r="BB200" s="42"/>
      <c r="BC200" s="42"/>
      <c r="BD200" s="42"/>
      <c r="BE200" s="42"/>
      <c r="BF200" s="42"/>
      <c r="BG200" s="42" t="s">
        <v>173</v>
      </c>
      <c r="BH200" s="42"/>
      <c r="BI200" s="42"/>
      <c r="BJ200" s="42"/>
      <c r="BK200" s="42"/>
      <c r="BL200" s="42"/>
    </row>
    <row r="203" spans="1:79" ht="14.25" customHeight="1">
      <c r="A203" s="73" t="s">
        <v>153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73"/>
      <c r="AJ203" s="73"/>
      <c r="AK203" s="73"/>
      <c r="AL203" s="73"/>
      <c r="AM203" s="73"/>
      <c r="AN203" s="73"/>
      <c r="AO203" s="73"/>
      <c r="AP203" s="73"/>
      <c r="AQ203" s="73"/>
      <c r="AR203" s="73"/>
      <c r="AS203" s="73"/>
      <c r="AT203" s="73"/>
      <c r="AU203" s="73"/>
      <c r="AV203" s="73"/>
      <c r="AW203" s="73"/>
      <c r="AX203" s="73"/>
      <c r="AY203" s="73"/>
      <c r="AZ203" s="73"/>
      <c r="BA203" s="73"/>
      <c r="BB203" s="73"/>
      <c r="BC203" s="73"/>
      <c r="BD203" s="73"/>
      <c r="BE203" s="73"/>
      <c r="BF203" s="73"/>
      <c r="BG203" s="73"/>
      <c r="BH203" s="73"/>
      <c r="BI203" s="73"/>
      <c r="BJ203" s="73"/>
      <c r="BK203" s="73"/>
      <c r="BL203" s="73"/>
    </row>
    <row r="204" spans="1:79" ht="14.25" customHeight="1">
      <c r="A204" s="73" t="s">
        <v>264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  <c r="AF204" s="73"/>
      <c r="AG204" s="73"/>
      <c r="AH204" s="73"/>
      <c r="AI204" s="73"/>
      <c r="AJ204" s="73"/>
      <c r="AK204" s="73"/>
      <c r="AL204" s="73"/>
      <c r="AM204" s="73"/>
      <c r="AN204" s="73"/>
      <c r="AO204" s="73"/>
      <c r="AP204" s="73"/>
      <c r="AQ204" s="73"/>
      <c r="AR204" s="73"/>
      <c r="AS204" s="73"/>
      <c r="AT204" s="73"/>
      <c r="AU204" s="73"/>
      <c r="AV204" s="73"/>
      <c r="AW204" s="73"/>
      <c r="AX204" s="73"/>
      <c r="AY204" s="73"/>
      <c r="AZ204" s="73"/>
      <c r="BA204" s="73"/>
      <c r="BB204" s="73"/>
      <c r="BC204" s="73"/>
      <c r="BD204" s="73"/>
      <c r="BE204" s="73"/>
      <c r="BF204" s="73"/>
      <c r="BG204" s="73"/>
      <c r="BH204" s="73"/>
      <c r="BI204" s="73"/>
      <c r="BJ204" s="73"/>
      <c r="BK204" s="73"/>
      <c r="BL204" s="73"/>
      <c r="BM204" s="73"/>
      <c r="BN204" s="73"/>
      <c r="BO204" s="73"/>
      <c r="BP204" s="73"/>
      <c r="BQ204" s="73"/>
      <c r="BR204" s="73"/>
      <c r="BS204" s="73"/>
    </row>
    <row r="205" spans="1:79" ht="15" customHeight="1">
      <c r="A205" s="77" t="s">
        <v>247</v>
      </c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  <c r="BR205" s="77"/>
      <c r="BS205" s="77"/>
    </row>
    <row r="206" spans="1:79" ht="15" customHeight="1">
      <c r="A206" s="49" t="s">
        <v>6</v>
      </c>
      <c r="B206" s="49"/>
      <c r="C206" s="49"/>
      <c r="D206" s="49"/>
      <c r="E206" s="49"/>
      <c r="F206" s="49"/>
      <c r="G206" s="49" t="s">
        <v>126</v>
      </c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 t="s">
        <v>13</v>
      </c>
      <c r="U206" s="49"/>
      <c r="V206" s="49"/>
      <c r="W206" s="49"/>
      <c r="X206" s="49"/>
      <c r="Y206" s="49"/>
      <c r="Z206" s="49"/>
      <c r="AA206" s="85" t="s">
        <v>248</v>
      </c>
      <c r="AB206" s="97"/>
      <c r="AC206" s="97"/>
      <c r="AD206" s="97"/>
      <c r="AE206" s="97"/>
      <c r="AF206" s="97"/>
      <c r="AG206" s="97"/>
      <c r="AH206" s="97"/>
      <c r="AI206" s="97"/>
      <c r="AJ206" s="97"/>
      <c r="AK206" s="97"/>
      <c r="AL206" s="97"/>
      <c r="AM206" s="97"/>
      <c r="AN206" s="97"/>
      <c r="AO206" s="98"/>
      <c r="AP206" s="85" t="s">
        <v>251</v>
      </c>
      <c r="AQ206" s="86"/>
      <c r="AR206" s="86"/>
      <c r="AS206" s="86"/>
      <c r="AT206" s="86"/>
      <c r="AU206" s="86"/>
      <c r="AV206" s="86"/>
      <c r="AW206" s="86"/>
      <c r="AX206" s="86"/>
      <c r="AY206" s="86"/>
      <c r="AZ206" s="86"/>
      <c r="BA206" s="86"/>
      <c r="BB206" s="86"/>
      <c r="BC206" s="86"/>
      <c r="BD206" s="87"/>
      <c r="BE206" s="85" t="s">
        <v>258</v>
      </c>
      <c r="BF206" s="86"/>
      <c r="BG206" s="86"/>
      <c r="BH206" s="86"/>
      <c r="BI206" s="86"/>
      <c r="BJ206" s="86"/>
      <c r="BK206" s="86"/>
      <c r="BL206" s="86"/>
      <c r="BM206" s="86"/>
      <c r="BN206" s="86"/>
      <c r="BO206" s="86"/>
      <c r="BP206" s="86"/>
      <c r="BQ206" s="86"/>
      <c r="BR206" s="86"/>
      <c r="BS206" s="87"/>
    </row>
    <row r="207" spans="1:79" ht="32.1" customHeight="1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 t="s">
        <v>4</v>
      </c>
      <c r="AB207" s="49"/>
      <c r="AC207" s="49"/>
      <c r="AD207" s="49"/>
      <c r="AE207" s="49"/>
      <c r="AF207" s="49" t="s">
        <v>3</v>
      </c>
      <c r="AG207" s="49"/>
      <c r="AH207" s="49"/>
      <c r="AI207" s="49"/>
      <c r="AJ207" s="49"/>
      <c r="AK207" s="49" t="s">
        <v>89</v>
      </c>
      <c r="AL207" s="49"/>
      <c r="AM207" s="49"/>
      <c r="AN207" s="49"/>
      <c r="AO207" s="49"/>
      <c r="AP207" s="49" t="s">
        <v>4</v>
      </c>
      <c r="AQ207" s="49"/>
      <c r="AR207" s="49"/>
      <c r="AS207" s="49"/>
      <c r="AT207" s="49"/>
      <c r="AU207" s="49" t="s">
        <v>3</v>
      </c>
      <c r="AV207" s="49"/>
      <c r="AW207" s="49"/>
      <c r="AX207" s="49"/>
      <c r="AY207" s="49"/>
      <c r="AZ207" s="49" t="s">
        <v>96</v>
      </c>
      <c r="BA207" s="49"/>
      <c r="BB207" s="49"/>
      <c r="BC207" s="49"/>
      <c r="BD207" s="49"/>
      <c r="BE207" s="49" t="s">
        <v>4</v>
      </c>
      <c r="BF207" s="49"/>
      <c r="BG207" s="49"/>
      <c r="BH207" s="49"/>
      <c r="BI207" s="49"/>
      <c r="BJ207" s="49" t="s">
        <v>3</v>
      </c>
      <c r="BK207" s="49"/>
      <c r="BL207" s="49"/>
      <c r="BM207" s="49"/>
      <c r="BN207" s="49"/>
      <c r="BO207" s="49" t="s">
        <v>127</v>
      </c>
      <c r="BP207" s="49"/>
      <c r="BQ207" s="49"/>
      <c r="BR207" s="49"/>
      <c r="BS207" s="49"/>
    </row>
    <row r="208" spans="1:79" ht="15" customHeight="1">
      <c r="A208" s="49">
        <v>1</v>
      </c>
      <c r="B208" s="49"/>
      <c r="C208" s="49"/>
      <c r="D208" s="49"/>
      <c r="E208" s="49"/>
      <c r="F208" s="49"/>
      <c r="G208" s="49">
        <v>2</v>
      </c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>
        <v>3</v>
      </c>
      <c r="U208" s="49"/>
      <c r="V208" s="49"/>
      <c r="W208" s="49"/>
      <c r="X208" s="49"/>
      <c r="Y208" s="49"/>
      <c r="Z208" s="49"/>
      <c r="AA208" s="49">
        <v>4</v>
      </c>
      <c r="AB208" s="49"/>
      <c r="AC208" s="49"/>
      <c r="AD208" s="49"/>
      <c r="AE208" s="49"/>
      <c r="AF208" s="49">
        <v>5</v>
      </c>
      <c r="AG208" s="49"/>
      <c r="AH208" s="49"/>
      <c r="AI208" s="49"/>
      <c r="AJ208" s="49"/>
      <c r="AK208" s="49">
        <v>6</v>
      </c>
      <c r="AL208" s="49"/>
      <c r="AM208" s="49"/>
      <c r="AN208" s="49"/>
      <c r="AO208" s="49"/>
      <c r="AP208" s="49">
        <v>7</v>
      </c>
      <c r="AQ208" s="49"/>
      <c r="AR208" s="49"/>
      <c r="AS208" s="49"/>
      <c r="AT208" s="49"/>
      <c r="AU208" s="49">
        <v>8</v>
      </c>
      <c r="AV208" s="49"/>
      <c r="AW208" s="49"/>
      <c r="AX208" s="49"/>
      <c r="AY208" s="49"/>
      <c r="AZ208" s="49">
        <v>9</v>
      </c>
      <c r="BA208" s="49"/>
      <c r="BB208" s="49"/>
      <c r="BC208" s="49"/>
      <c r="BD208" s="49"/>
      <c r="BE208" s="49">
        <v>10</v>
      </c>
      <c r="BF208" s="49"/>
      <c r="BG208" s="49"/>
      <c r="BH208" s="49"/>
      <c r="BI208" s="49"/>
      <c r="BJ208" s="49">
        <v>11</v>
      </c>
      <c r="BK208" s="49"/>
      <c r="BL208" s="49"/>
      <c r="BM208" s="49"/>
      <c r="BN208" s="49"/>
      <c r="BO208" s="49">
        <v>12</v>
      </c>
      <c r="BP208" s="49"/>
      <c r="BQ208" s="49"/>
      <c r="BR208" s="49"/>
      <c r="BS208" s="49"/>
    </row>
    <row r="209" spans="1:79" s="1" customFormat="1" ht="15" hidden="1" customHeight="1">
      <c r="A209" s="76" t="s">
        <v>69</v>
      </c>
      <c r="B209" s="76"/>
      <c r="C209" s="76"/>
      <c r="D209" s="76"/>
      <c r="E209" s="76"/>
      <c r="F209" s="76"/>
      <c r="G209" s="75" t="s">
        <v>57</v>
      </c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 t="s">
        <v>79</v>
      </c>
      <c r="U209" s="75"/>
      <c r="V209" s="75"/>
      <c r="W209" s="75"/>
      <c r="X209" s="75"/>
      <c r="Y209" s="75"/>
      <c r="Z209" s="75"/>
      <c r="AA209" s="74" t="s">
        <v>65</v>
      </c>
      <c r="AB209" s="74"/>
      <c r="AC209" s="74"/>
      <c r="AD209" s="74"/>
      <c r="AE209" s="74"/>
      <c r="AF209" s="74" t="s">
        <v>66</v>
      </c>
      <c r="AG209" s="74"/>
      <c r="AH209" s="74"/>
      <c r="AI209" s="74"/>
      <c r="AJ209" s="74"/>
      <c r="AK209" s="96" t="s">
        <v>122</v>
      </c>
      <c r="AL209" s="96"/>
      <c r="AM209" s="96"/>
      <c r="AN209" s="96"/>
      <c r="AO209" s="96"/>
      <c r="AP209" s="74" t="s">
        <v>67</v>
      </c>
      <c r="AQ209" s="74"/>
      <c r="AR209" s="74"/>
      <c r="AS209" s="74"/>
      <c r="AT209" s="74"/>
      <c r="AU209" s="74" t="s">
        <v>68</v>
      </c>
      <c r="AV209" s="74"/>
      <c r="AW209" s="74"/>
      <c r="AX209" s="74"/>
      <c r="AY209" s="74"/>
      <c r="AZ209" s="96" t="s">
        <v>122</v>
      </c>
      <c r="BA209" s="96"/>
      <c r="BB209" s="96"/>
      <c r="BC209" s="96"/>
      <c r="BD209" s="96"/>
      <c r="BE209" s="74" t="s">
        <v>58</v>
      </c>
      <c r="BF209" s="74"/>
      <c r="BG209" s="74"/>
      <c r="BH209" s="74"/>
      <c r="BI209" s="74"/>
      <c r="BJ209" s="74" t="s">
        <v>59</v>
      </c>
      <c r="BK209" s="74"/>
      <c r="BL209" s="74"/>
      <c r="BM209" s="74"/>
      <c r="BN209" s="74"/>
      <c r="BO209" s="96" t="s">
        <v>122</v>
      </c>
      <c r="BP209" s="96"/>
      <c r="BQ209" s="96"/>
      <c r="BR209" s="96"/>
      <c r="BS209" s="96"/>
      <c r="CA209" s="1" t="s">
        <v>44</v>
      </c>
    </row>
    <row r="210" spans="1:79" s="25" customFormat="1" ht="33.75" customHeight="1">
      <c r="A210" s="32">
        <v>1</v>
      </c>
      <c r="B210" s="32"/>
      <c r="C210" s="32"/>
      <c r="D210" s="32"/>
      <c r="E210" s="32"/>
      <c r="F210" s="32"/>
      <c r="G210" s="33" t="s">
        <v>230</v>
      </c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5"/>
      <c r="T210" s="39" t="s">
        <v>231</v>
      </c>
      <c r="U210" s="40"/>
      <c r="V210" s="40"/>
      <c r="W210" s="40"/>
      <c r="X210" s="40"/>
      <c r="Y210" s="40"/>
      <c r="Z210" s="41"/>
      <c r="AA210" s="31">
        <v>0</v>
      </c>
      <c r="AB210" s="31"/>
      <c r="AC210" s="31"/>
      <c r="AD210" s="31"/>
      <c r="AE210" s="31"/>
      <c r="AF210" s="31">
        <v>0</v>
      </c>
      <c r="AG210" s="31"/>
      <c r="AH210" s="31"/>
      <c r="AI210" s="31"/>
      <c r="AJ210" s="31"/>
      <c r="AK210" s="31">
        <f>IF(ISNUMBER(AA210),AA210,0)+IF(ISNUMBER(AF210),AF210,0)</f>
        <v>0</v>
      </c>
      <c r="AL210" s="31"/>
      <c r="AM210" s="31"/>
      <c r="AN210" s="31"/>
      <c r="AO210" s="31"/>
      <c r="AP210" s="31">
        <v>68550</v>
      </c>
      <c r="AQ210" s="31"/>
      <c r="AR210" s="31"/>
      <c r="AS210" s="31"/>
      <c r="AT210" s="31"/>
      <c r="AU210" s="31">
        <v>0</v>
      </c>
      <c r="AV210" s="31"/>
      <c r="AW210" s="31"/>
      <c r="AX210" s="31"/>
      <c r="AY210" s="31"/>
      <c r="AZ210" s="31">
        <f>IF(ISNUMBER(AP210),AP210,0)+IF(ISNUMBER(AU210),AU210,0)</f>
        <v>68550</v>
      </c>
      <c r="BA210" s="31"/>
      <c r="BB210" s="31"/>
      <c r="BC210" s="31"/>
      <c r="BD210" s="31"/>
      <c r="BE210" s="31">
        <v>80373</v>
      </c>
      <c r="BF210" s="31"/>
      <c r="BG210" s="31"/>
      <c r="BH210" s="31"/>
      <c r="BI210" s="31"/>
      <c r="BJ210" s="31">
        <v>0</v>
      </c>
      <c r="BK210" s="31"/>
      <c r="BL210" s="31"/>
      <c r="BM210" s="31"/>
      <c r="BN210" s="31"/>
      <c r="BO210" s="31">
        <f>IF(ISNUMBER(BE210),BE210,0)+IF(ISNUMBER(BJ210),BJ210,0)</f>
        <v>80373</v>
      </c>
      <c r="BP210" s="31"/>
      <c r="BQ210" s="31"/>
      <c r="BR210" s="31"/>
      <c r="BS210" s="31"/>
      <c r="CA210" s="25" t="s">
        <v>45</v>
      </c>
    </row>
    <row r="211" spans="1:79" s="25" customFormat="1" ht="25.5" customHeight="1">
      <c r="A211" s="32">
        <v>2</v>
      </c>
      <c r="B211" s="32"/>
      <c r="C211" s="32"/>
      <c r="D211" s="32"/>
      <c r="E211" s="32"/>
      <c r="F211" s="32"/>
      <c r="G211" s="33" t="s">
        <v>232</v>
      </c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5"/>
      <c r="T211" s="39" t="s">
        <v>233</v>
      </c>
      <c r="U211" s="40"/>
      <c r="V211" s="40"/>
      <c r="W211" s="40"/>
      <c r="X211" s="40"/>
      <c r="Y211" s="40"/>
      <c r="Z211" s="41"/>
      <c r="AA211" s="31">
        <v>0</v>
      </c>
      <c r="AB211" s="31"/>
      <c r="AC211" s="31"/>
      <c r="AD211" s="31"/>
      <c r="AE211" s="31"/>
      <c r="AF211" s="31">
        <v>0</v>
      </c>
      <c r="AG211" s="31"/>
      <c r="AH211" s="31"/>
      <c r="AI211" s="31"/>
      <c r="AJ211" s="31"/>
      <c r="AK211" s="31">
        <f>IF(ISNUMBER(AA211),AA211,0)+IF(ISNUMBER(AF211),AF211,0)</f>
        <v>0</v>
      </c>
      <c r="AL211" s="31"/>
      <c r="AM211" s="31"/>
      <c r="AN211" s="31"/>
      <c r="AO211" s="31"/>
      <c r="AP211" s="31">
        <v>0</v>
      </c>
      <c r="AQ211" s="31"/>
      <c r="AR211" s="31"/>
      <c r="AS211" s="31"/>
      <c r="AT211" s="31"/>
      <c r="AU211" s="31">
        <v>0</v>
      </c>
      <c r="AV211" s="31"/>
      <c r="AW211" s="31"/>
      <c r="AX211" s="31"/>
      <c r="AY211" s="31"/>
      <c r="AZ211" s="31">
        <f>IF(ISNUMBER(AP211),AP211,0)+IF(ISNUMBER(AU211),AU211,0)</f>
        <v>0</v>
      </c>
      <c r="BA211" s="31"/>
      <c r="BB211" s="31"/>
      <c r="BC211" s="31"/>
      <c r="BD211" s="31"/>
      <c r="BE211" s="31">
        <v>0</v>
      </c>
      <c r="BF211" s="31"/>
      <c r="BG211" s="31"/>
      <c r="BH211" s="31"/>
      <c r="BI211" s="31"/>
      <c r="BJ211" s="31">
        <v>0</v>
      </c>
      <c r="BK211" s="31"/>
      <c r="BL211" s="31"/>
      <c r="BM211" s="31"/>
      <c r="BN211" s="31"/>
      <c r="BO211" s="31">
        <f>IF(ISNUMBER(BE211),BE211,0)+IF(ISNUMBER(BJ211),BJ211,0)</f>
        <v>0</v>
      </c>
      <c r="BP211" s="31"/>
      <c r="BQ211" s="31"/>
      <c r="BR211" s="31"/>
      <c r="BS211" s="31"/>
    </row>
    <row r="212" spans="1:79" s="6" customFormat="1" ht="12.75" customHeight="1">
      <c r="A212" s="27"/>
      <c r="B212" s="27"/>
      <c r="C212" s="27"/>
      <c r="D212" s="27"/>
      <c r="E212" s="27"/>
      <c r="F212" s="27"/>
      <c r="G212" s="28" t="s">
        <v>147</v>
      </c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30"/>
      <c r="T212" s="36"/>
      <c r="U212" s="37"/>
      <c r="V212" s="37"/>
      <c r="W212" s="37"/>
      <c r="X212" s="37"/>
      <c r="Y212" s="37"/>
      <c r="Z212" s="38"/>
      <c r="AA212" s="26">
        <v>0</v>
      </c>
      <c r="AB212" s="26"/>
      <c r="AC212" s="26"/>
      <c r="AD212" s="26"/>
      <c r="AE212" s="26"/>
      <c r="AF212" s="26">
        <v>0</v>
      </c>
      <c r="AG212" s="26"/>
      <c r="AH212" s="26"/>
      <c r="AI212" s="26"/>
      <c r="AJ212" s="26"/>
      <c r="AK212" s="26">
        <f>IF(ISNUMBER(AA212),AA212,0)+IF(ISNUMBER(AF212),AF212,0)</f>
        <v>0</v>
      </c>
      <c r="AL212" s="26"/>
      <c r="AM212" s="26"/>
      <c r="AN212" s="26"/>
      <c r="AO212" s="26"/>
      <c r="AP212" s="26">
        <v>68550</v>
      </c>
      <c r="AQ212" s="26"/>
      <c r="AR212" s="26"/>
      <c r="AS212" s="26"/>
      <c r="AT212" s="26"/>
      <c r="AU212" s="26">
        <v>0</v>
      </c>
      <c r="AV212" s="26"/>
      <c r="AW212" s="26"/>
      <c r="AX212" s="26"/>
      <c r="AY212" s="26"/>
      <c r="AZ212" s="26">
        <f>IF(ISNUMBER(AP212),AP212,0)+IF(ISNUMBER(AU212),AU212,0)</f>
        <v>68550</v>
      </c>
      <c r="BA212" s="26"/>
      <c r="BB212" s="26"/>
      <c r="BC212" s="26"/>
      <c r="BD212" s="26"/>
      <c r="BE212" s="26">
        <v>80373</v>
      </c>
      <c r="BF212" s="26"/>
      <c r="BG212" s="26"/>
      <c r="BH212" s="26"/>
      <c r="BI212" s="26"/>
      <c r="BJ212" s="26">
        <v>0</v>
      </c>
      <c r="BK212" s="26"/>
      <c r="BL212" s="26"/>
      <c r="BM212" s="26"/>
      <c r="BN212" s="26"/>
      <c r="BO212" s="26">
        <f>IF(ISNUMBER(BE212),BE212,0)+IF(ISNUMBER(BJ212),BJ212,0)</f>
        <v>80373</v>
      </c>
      <c r="BP212" s="26"/>
      <c r="BQ212" s="26"/>
      <c r="BR212" s="26"/>
      <c r="BS212" s="26"/>
    </row>
    <row r="214" spans="1:79" ht="13.5" customHeight="1">
      <c r="A214" s="73" t="s">
        <v>280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  <c r="AJ214" s="73"/>
      <c r="AK214" s="73"/>
      <c r="AL214" s="73"/>
      <c r="AM214" s="73"/>
      <c r="AN214" s="73"/>
      <c r="AO214" s="73"/>
      <c r="AP214" s="73"/>
      <c r="AQ214" s="73"/>
      <c r="AR214" s="73"/>
      <c r="AS214" s="73"/>
      <c r="AT214" s="73"/>
      <c r="AU214" s="73"/>
      <c r="AV214" s="73"/>
      <c r="AW214" s="73"/>
      <c r="AX214" s="73"/>
      <c r="AY214" s="73"/>
      <c r="AZ214" s="73"/>
      <c r="BA214" s="73"/>
      <c r="BB214" s="73"/>
      <c r="BC214" s="73"/>
      <c r="BD214" s="73"/>
      <c r="BE214" s="73"/>
      <c r="BF214" s="73"/>
      <c r="BG214" s="73"/>
      <c r="BH214" s="73"/>
      <c r="BI214" s="73"/>
      <c r="BJ214" s="73"/>
      <c r="BK214" s="73"/>
      <c r="BL214" s="73"/>
    </row>
    <row r="215" spans="1:79" ht="15" customHeight="1">
      <c r="A215" s="88" t="s">
        <v>247</v>
      </c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88"/>
      <c r="AS215" s="88"/>
      <c r="AT215" s="88"/>
      <c r="AU215" s="88"/>
      <c r="AV215" s="88"/>
      <c r="AW215" s="88"/>
      <c r="AX215" s="88"/>
      <c r="AY215" s="88"/>
      <c r="AZ215" s="88"/>
      <c r="BA215" s="88"/>
      <c r="BB215" s="88"/>
      <c r="BC215" s="88"/>
      <c r="BD215" s="88"/>
    </row>
    <row r="216" spans="1:79" ht="15" customHeight="1">
      <c r="A216" s="49" t="s">
        <v>6</v>
      </c>
      <c r="B216" s="49"/>
      <c r="C216" s="49"/>
      <c r="D216" s="49"/>
      <c r="E216" s="49"/>
      <c r="F216" s="49"/>
      <c r="G216" s="49" t="s">
        <v>126</v>
      </c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 t="s">
        <v>13</v>
      </c>
      <c r="U216" s="49"/>
      <c r="V216" s="49"/>
      <c r="W216" s="49"/>
      <c r="X216" s="49"/>
      <c r="Y216" s="49"/>
      <c r="Z216" s="49"/>
      <c r="AA216" s="85" t="s">
        <v>269</v>
      </c>
      <c r="AB216" s="97"/>
      <c r="AC216" s="97"/>
      <c r="AD216" s="97"/>
      <c r="AE216" s="97"/>
      <c r="AF216" s="97"/>
      <c r="AG216" s="97"/>
      <c r="AH216" s="97"/>
      <c r="AI216" s="97"/>
      <c r="AJ216" s="97"/>
      <c r="AK216" s="97"/>
      <c r="AL216" s="97"/>
      <c r="AM216" s="97"/>
      <c r="AN216" s="97"/>
      <c r="AO216" s="98"/>
      <c r="AP216" s="85" t="s">
        <v>274</v>
      </c>
      <c r="AQ216" s="86"/>
      <c r="AR216" s="86"/>
      <c r="AS216" s="86"/>
      <c r="AT216" s="86"/>
      <c r="AU216" s="86"/>
      <c r="AV216" s="86"/>
      <c r="AW216" s="86"/>
      <c r="AX216" s="86"/>
      <c r="AY216" s="86"/>
      <c r="AZ216" s="86"/>
      <c r="BA216" s="86"/>
      <c r="BB216" s="86"/>
      <c r="BC216" s="86"/>
      <c r="BD216" s="87"/>
    </row>
    <row r="217" spans="1:79" ht="32.1" customHeight="1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 t="s">
        <v>4</v>
      </c>
      <c r="AB217" s="49"/>
      <c r="AC217" s="49"/>
      <c r="AD217" s="49"/>
      <c r="AE217" s="49"/>
      <c r="AF217" s="49" t="s">
        <v>3</v>
      </c>
      <c r="AG217" s="49"/>
      <c r="AH217" s="49"/>
      <c r="AI217" s="49"/>
      <c r="AJ217" s="49"/>
      <c r="AK217" s="49" t="s">
        <v>89</v>
      </c>
      <c r="AL217" s="49"/>
      <c r="AM217" s="49"/>
      <c r="AN217" s="49"/>
      <c r="AO217" s="49"/>
      <c r="AP217" s="49" t="s">
        <v>4</v>
      </c>
      <c r="AQ217" s="49"/>
      <c r="AR217" s="49"/>
      <c r="AS217" s="49"/>
      <c r="AT217" s="49"/>
      <c r="AU217" s="49" t="s">
        <v>3</v>
      </c>
      <c r="AV217" s="49"/>
      <c r="AW217" s="49"/>
      <c r="AX217" s="49"/>
      <c r="AY217" s="49"/>
      <c r="AZ217" s="49" t="s">
        <v>96</v>
      </c>
      <c r="BA217" s="49"/>
      <c r="BB217" s="49"/>
      <c r="BC217" s="49"/>
      <c r="BD217" s="49"/>
    </row>
    <row r="218" spans="1:79" ht="15" customHeight="1">
      <c r="A218" s="49">
        <v>1</v>
      </c>
      <c r="B218" s="49"/>
      <c r="C218" s="49"/>
      <c r="D218" s="49"/>
      <c r="E218" s="49"/>
      <c r="F218" s="49"/>
      <c r="G218" s="49">
        <v>2</v>
      </c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>
        <v>3</v>
      </c>
      <c r="U218" s="49"/>
      <c r="V218" s="49"/>
      <c r="W218" s="49"/>
      <c r="X218" s="49"/>
      <c r="Y218" s="49"/>
      <c r="Z218" s="49"/>
      <c r="AA218" s="49">
        <v>4</v>
      </c>
      <c r="AB218" s="49"/>
      <c r="AC218" s="49"/>
      <c r="AD218" s="49"/>
      <c r="AE218" s="49"/>
      <c r="AF218" s="49">
        <v>5</v>
      </c>
      <c r="AG218" s="49"/>
      <c r="AH218" s="49"/>
      <c r="AI218" s="49"/>
      <c r="AJ218" s="49"/>
      <c r="AK218" s="49">
        <v>6</v>
      </c>
      <c r="AL218" s="49"/>
      <c r="AM218" s="49"/>
      <c r="AN218" s="49"/>
      <c r="AO218" s="49"/>
      <c r="AP218" s="49">
        <v>7</v>
      </c>
      <c r="AQ218" s="49"/>
      <c r="AR218" s="49"/>
      <c r="AS218" s="49"/>
      <c r="AT218" s="49"/>
      <c r="AU218" s="49">
        <v>8</v>
      </c>
      <c r="AV218" s="49"/>
      <c r="AW218" s="49"/>
      <c r="AX218" s="49"/>
      <c r="AY218" s="49"/>
      <c r="AZ218" s="49">
        <v>9</v>
      </c>
      <c r="BA218" s="49"/>
      <c r="BB218" s="49"/>
      <c r="BC218" s="49"/>
      <c r="BD218" s="49"/>
    </row>
    <row r="219" spans="1:79" s="1" customFormat="1" ht="12" hidden="1" customHeight="1">
      <c r="A219" s="76" t="s">
        <v>69</v>
      </c>
      <c r="B219" s="76"/>
      <c r="C219" s="76"/>
      <c r="D219" s="76"/>
      <c r="E219" s="76"/>
      <c r="F219" s="76"/>
      <c r="G219" s="75" t="s">
        <v>57</v>
      </c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 t="s">
        <v>79</v>
      </c>
      <c r="U219" s="75"/>
      <c r="V219" s="75"/>
      <c r="W219" s="75"/>
      <c r="X219" s="75"/>
      <c r="Y219" s="75"/>
      <c r="Z219" s="75"/>
      <c r="AA219" s="74" t="s">
        <v>60</v>
      </c>
      <c r="AB219" s="74"/>
      <c r="AC219" s="74"/>
      <c r="AD219" s="74"/>
      <c r="AE219" s="74"/>
      <c r="AF219" s="74" t="s">
        <v>61</v>
      </c>
      <c r="AG219" s="74"/>
      <c r="AH219" s="74"/>
      <c r="AI219" s="74"/>
      <c r="AJ219" s="74"/>
      <c r="AK219" s="96" t="s">
        <v>122</v>
      </c>
      <c r="AL219" s="96"/>
      <c r="AM219" s="96"/>
      <c r="AN219" s="96"/>
      <c r="AO219" s="96"/>
      <c r="AP219" s="74" t="s">
        <v>62</v>
      </c>
      <c r="AQ219" s="74"/>
      <c r="AR219" s="74"/>
      <c r="AS219" s="74"/>
      <c r="AT219" s="74"/>
      <c r="AU219" s="74" t="s">
        <v>63</v>
      </c>
      <c r="AV219" s="74"/>
      <c r="AW219" s="74"/>
      <c r="AX219" s="74"/>
      <c r="AY219" s="74"/>
      <c r="AZ219" s="96" t="s">
        <v>122</v>
      </c>
      <c r="BA219" s="96"/>
      <c r="BB219" s="96"/>
      <c r="BC219" s="96"/>
      <c r="BD219" s="96"/>
      <c r="CA219" s="1" t="s">
        <v>46</v>
      </c>
    </row>
    <row r="220" spans="1:79" s="25" customFormat="1" ht="33.75" customHeight="1">
      <c r="A220" s="32">
        <v>1</v>
      </c>
      <c r="B220" s="32"/>
      <c r="C220" s="32"/>
      <c r="D220" s="32"/>
      <c r="E220" s="32"/>
      <c r="F220" s="32"/>
      <c r="G220" s="33" t="s">
        <v>230</v>
      </c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5"/>
      <c r="T220" s="39" t="s">
        <v>231</v>
      </c>
      <c r="U220" s="40"/>
      <c r="V220" s="40"/>
      <c r="W220" s="40"/>
      <c r="X220" s="40"/>
      <c r="Y220" s="40"/>
      <c r="Z220" s="41"/>
      <c r="AA220" s="31">
        <v>81408</v>
      </c>
      <c r="AB220" s="31"/>
      <c r="AC220" s="31"/>
      <c r="AD220" s="31"/>
      <c r="AE220" s="31"/>
      <c r="AF220" s="31">
        <v>0</v>
      </c>
      <c r="AG220" s="31"/>
      <c r="AH220" s="31"/>
      <c r="AI220" s="31"/>
      <c r="AJ220" s="31"/>
      <c r="AK220" s="31">
        <f>IF(ISNUMBER(AA220),AA220,0)+IF(ISNUMBER(AF220),AF220,0)</f>
        <v>81408</v>
      </c>
      <c r="AL220" s="31"/>
      <c r="AM220" s="31"/>
      <c r="AN220" s="31"/>
      <c r="AO220" s="31"/>
      <c r="AP220" s="31">
        <v>0</v>
      </c>
      <c r="AQ220" s="31"/>
      <c r="AR220" s="31"/>
      <c r="AS220" s="31"/>
      <c r="AT220" s="31"/>
      <c r="AU220" s="31">
        <v>0</v>
      </c>
      <c r="AV220" s="31"/>
      <c r="AW220" s="31"/>
      <c r="AX220" s="31"/>
      <c r="AY220" s="31"/>
      <c r="AZ220" s="31">
        <f>IF(ISNUMBER(AP220),AP220,0)+IF(ISNUMBER(AU220),AU220,0)</f>
        <v>0</v>
      </c>
      <c r="BA220" s="31"/>
      <c r="BB220" s="31"/>
      <c r="BC220" s="31"/>
      <c r="BD220" s="31"/>
      <c r="CA220" s="25" t="s">
        <v>47</v>
      </c>
    </row>
    <row r="221" spans="1:79" s="25" customFormat="1" ht="25.5" customHeight="1">
      <c r="A221" s="32">
        <v>2</v>
      </c>
      <c r="B221" s="32"/>
      <c r="C221" s="32"/>
      <c r="D221" s="32"/>
      <c r="E221" s="32"/>
      <c r="F221" s="32"/>
      <c r="G221" s="33" t="s">
        <v>232</v>
      </c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5"/>
      <c r="T221" s="39" t="s">
        <v>233</v>
      </c>
      <c r="U221" s="40"/>
      <c r="V221" s="40"/>
      <c r="W221" s="40"/>
      <c r="X221" s="40"/>
      <c r="Y221" s="40"/>
      <c r="Z221" s="41"/>
      <c r="AA221" s="31">
        <v>0</v>
      </c>
      <c r="AB221" s="31"/>
      <c r="AC221" s="31"/>
      <c r="AD221" s="31"/>
      <c r="AE221" s="31"/>
      <c r="AF221" s="31">
        <v>0</v>
      </c>
      <c r="AG221" s="31"/>
      <c r="AH221" s="31"/>
      <c r="AI221" s="31"/>
      <c r="AJ221" s="31"/>
      <c r="AK221" s="31">
        <f>IF(ISNUMBER(AA221),AA221,0)+IF(ISNUMBER(AF221),AF221,0)</f>
        <v>0</v>
      </c>
      <c r="AL221" s="31"/>
      <c r="AM221" s="31"/>
      <c r="AN221" s="31"/>
      <c r="AO221" s="31"/>
      <c r="AP221" s="31">
        <v>86962</v>
      </c>
      <c r="AQ221" s="31"/>
      <c r="AR221" s="31"/>
      <c r="AS221" s="31"/>
      <c r="AT221" s="31"/>
      <c r="AU221" s="31">
        <v>0</v>
      </c>
      <c r="AV221" s="31"/>
      <c r="AW221" s="31"/>
      <c r="AX221" s="31"/>
      <c r="AY221" s="31"/>
      <c r="AZ221" s="31">
        <f>IF(ISNUMBER(AP221),AP221,0)+IF(ISNUMBER(AU221),AU221,0)</f>
        <v>86962</v>
      </c>
      <c r="BA221" s="31"/>
      <c r="BB221" s="31"/>
      <c r="BC221" s="31"/>
      <c r="BD221" s="31"/>
    </row>
    <row r="222" spans="1:79" s="6" customFormat="1">
      <c r="A222" s="27"/>
      <c r="B222" s="27"/>
      <c r="C222" s="27"/>
      <c r="D222" s="27"/>
      <c r="E222" s="27"/>
      <c r="F222" s="27"/>
      <c r="G222" s="28" t="s">
        <v>147</v>
      </c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30"/>
      <c r="T222" s="36"/>
      <c r="U222" s="37"/>
      <c r="V222" s="37"/>
      <c r="W222" s="37"/>
      <c r="X222" s="37"/>
      <c r="Y222" s="37"/>
      <c r="Z222" s="38"/>
      <c r="AA222" s="26">
        <v>81408</v>
      </c>
      <c r="AB222" s="26"/>
      <c r="AC222" s="26"/>
      <c r="AD222" s="26"/>
      <c r="AE222" s="26"/>
      <c r="AF222" s="26">
        <v>0</v>
      </c>
      <c r="AG222" s="26"/>
      <c r="AH222" s="26"/>
      <c r="AI222" s="26"/>
      <c r="AJ222" s="26"/>
      <c r="AK222" s="26">
        <f>IF(ISNUMBER(AA222),AA222,0)+IF(ISNUMBER(AF222),AF222,0)</f>
        <v>81408</v>
      </c>
      <c r="AL222" s="26"/>
      <c r="AM222" s="26"/>
      <c r="AN222" s="26"/>
      <c r="AO222" s="26"/>
      <c r="AP222" s="26">
        <v>86962</v>
      </c>
      <c r="AQ222" s="26"/>
      <c r="AR222" s="26"/>
      <c r="AS222" s="26"/>
      <c r="AT222" s="26"/>
      <c r="AU222" s="26">
        <v>0</v>
      </c>
      <c r="AV222" s="26"/>
      <c r="AW222" s="26"/>
      <c r="AX222" s="26"/>
      <c r="AY222" s="26"/>
      <c r="AZ222" s="26">
        <f>IF(ISNUMBER(AP222),AP222,0)+IF(ISNUMBER(AU222),AU222,0)</f>
        <v>86962</v>
      </c>
      <c r="BA222" s="26"/>
      <c r="BB222" s="26"/>
      <c r="BC222" s="26"/>
      <c r="BD222" s="26"/>
    </row>
    <row r="225" spans="1:79" ht="14.25" customHeight="1">
      <c r="A225" s="73" t="s">
        <v>281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  <c r="Z225" s="73"/>
      <c r="AA225" s="73"/>
      <c r="AB225" s="73"/>
      <c r="AC225" s="73"/>
      <c r="AD225" s="73"/>
      <c r="AE225" s="73"/>
      <c r="AF225" s="73"/>
      <c r="AG225" s="73"/>
      <c r="AH225" s="73"/>
      <c r="AI225" s="73"/>
      <c r="AJ225" s="73"/>
      <c r="AK225" s="73"/>
      <c r="AL225" s="73"/>
      <c r="AM225" s="73"/>
      <c r="AN225" s="73"/>
      <c r="AO225" s="73"/>
      <c r="AP225" s="73"/>
      <c r="AQ225" s="73"/>
      <c r="AR225" s="73"/>
      <c r="AS225" s="73"/>
      <c r="AT225" s="73"/>
      <c r="AU225" s="73"/>
      <c r="AV225" s="73"/>
      <c r="AW225" s="73"/>
      <c r="AX225" s="73"/>
      <c r="AY225" s="73"/>
      <c r="AZ225" s="73"/>
      <c r="BA225" s="73"/>
      <c r="BB225" s="73"/>
      <c r="BC225" s="73"/>
      <c r="BD225" s="73"/>
      <c r="BE225" s="73"/>
      <c r="BF225" s="73"/>
      <c r="BG225" s="73"/>
      <c r="BH225" s="73"/>
      <c r="BI225" s="73"/>
      <c r="BJ225" s="73"/>
      <c r="BK225" s="73"/>
      <c r="BL225" s="73"/>
    </row>
    <row r="226" spans="1:79" ht="15" customHeight="1">
      <c r="A226" s="88" t="s">
        <v>247</v>
      </c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9"/>
      <c r="AB226" s="89"/>
      <c r="AC226" s="89"/>
      <c r="AD226" s="89"/>
      <c r="AE226" s="89"/>
      <c r="AF226" s="89"/>
      <c r="AG226" s="89"/>
      <c r="AH226" s="89"/>
      <c r="AI226" s="89"/>
      <c r="AJ226" s="89"/>
      <c r="AK226" s="89"/>
      <c r="AL226" s="89"/>
      <c r="AM226" s="89"/>
      <c r="AN226" s="89"/>
      <c r="AO226" s="89"/>
      <c r="AP226" s="89"/>
      <c r="AQ226" s="89"/>
      <c r="AR226" s="89"/>
      <c r="AS226" s="89"/>
      <c r="AT226" s="89"/>
      <c r="AU226" s="89"/>
      <c r="AV226" s="89"/>
      <c r="AW226" s="89"/>
      <c r="AX226" s="89"/>
      <c r="AY226" s="89"/>
      <c r="AZ226" s="89"/>
      <c r="BA226" s="89"/>
      <c r="BB226" s="89"/>
      <c r="BC226" s="89"/>
      <c r="BD226" s="89"/>
      <c r="BE226" s="89"/>
      <c r="BF226" s="89"/>
      <c r="BG226" s="89"/>
      <c r="BH226" s="89"/>
      <c r="BI226" s="89"/>
      <c r="BJ226" s="89"/>
      <c r="BK226" s="89"/>
      <c r="BL226" s="89"/>
      <c r="BM226" s="89"/>
    </row>
    <row r="227" spans="1:79" ht="23.1" customHeight="1">
      <c r="A227" s="49" t="s">
        <v>128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90" t="s">
        <v>129</v>
      </c>
      <c r="O227" s="91"/>
      <c r="P227" s="91"/>
      <c r="Q227" s="91"/>
      <c r="R227" s="91"/>
      <c r="S227" s="91"/>
      <c r="T227" s="91"/>
      <c r="U227" s="92"/>
      <c r="V227" s="90" t="s">
        <v>130</v>
      </c>
      <c r="W227" s="91"/>
      <c r="X227" s="91"/>
      <c r="Y227" s="91"/>
      <c r="Z227" s="92"/>
      <c r="AA227" s="49" t="s">
        <v>248</v>
      </c>
      <c r="AB227" s="49"/>
      <c r="AC227" s="49"/>
      <c r="AD227" s="49"/>
      <c r="AE227" s="49"/>
      <c r="AF227" s="49"/>
      <c r="AG227" s="49"/>
      <c r="AH227" s="49"/>
      <c r="AI227" s="49"/>
      <c r="AJ227" s="49" t="s">
        <v>251</v>
      </c>
      <c r="AK227" s="49"/>
      <c r="AL227" s="49"/>
      <c r="AM227" s="49"/>
      <c r="AN227" s="49"/>
      <c r="AO227" s="49"/>
      <c r="AP227" s="49"/>
      <c r="AQ227" s="49"/>
      <c r="AR227" s="49"/>
      <c r="AS227" s="49" t="s">
        <v>258</v>
      </c>
      <c r="AT227" s="49"/>
      <c r="AU227" s="49"/>
      <c r="AV227" s="49"/>
      <c r="AW227" s="49"/>
      <c r="AX227" s="49"/>
      <c r="AY227" s="49"/>
      <c r="AZ227" s="49"/>
      <c r="BA227" s="49"/>
      <c r="BB227" s="49" t="s">
        <v>269</v>
      </c>
      <c r="BC227" s="49"/>
      <c r="BD227" s="49"/>
      <c r="BE227" s="49"/>
      <c r="BF227" s="49"/>
      <c r="BG227" s="49"/>
      <c r="BH227" s="49"/>
      <c r="BI227" s="49"/>
      <c r="BJ227" s="49"/>
      <c r="BK227" s="49" t="s">
        <v>274</v>
      </c>
      <c r="BL227" s="49"/>
      <c r="BM227" s="49"/>
      <c r="BN227" s="49"/>
      <c r="BO227" s="49"/>
      <c r="BP227" s="49"/>
      <c r="BQ227" s="49"/>
      <c r="BR227" s="49"/>
      <c r="BS227" s="49"/>
    </row>
    <row r="228" spans="1:79" ht="95.25" customHeight="1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93"/>
      <c r="O228" s="94"/>
      <c r="P228" s="94"/>
      <c r="Q228" s="94"/>
      <c r="R228" s="94"/>
      <c r="S228" s="94"/>
      <c r="T228" s="94"/>
      <c r="U228" s="95"/>
      <c r="V228" s="93"/>
      <c r="W228" s="94"/>
      <c r="X228" s="94"/>
      <c r="Y228" s="94"/>
      <c r="Z228" s="95"/>
      <c r="AA228" s="78" t="s">
        <v>133</v>
      </c>
      <c r="AB228" s="78"/>
      <c r="AC228" s="78"/>
      <c r="AD228" s="78"/>
      <c r="AE228" s="78"/>
      <c r="AF228" s="78" t="s">
        <v>134</v>
      </c>
      <c r="AG228" s="78"/>
      <c r="AH228" s="78"/>
      <c r="AI228" s="78"/>
      <c r="AJ228" s="78" t="s">
        <v>133</v>
      </c>
      <c r="AK228" s="78"/>
      <c r="AL228" s="78"/>
      <c r="AM228" s="78"/>
      <c r="AN228" s="78"/>
      <c r="AO228" s="78" t="s">
        <v>134</v>
      </c>
      <c r="AP228" s="78"/>
      <c r="AQ228" s="78"/>
      <c r="AR228" s="78"/>
      <c r="AS228" s="78" t="s">
        <v>133</v>
      </c>
      <c r="AT228" s="78"/>
      <c r="AU228" s="78"/>
      <c r="AV228" s="78"/>
      <c r="AW228" s="78"/>
      <c r="AX228" s="78" t="s">
        <v>134</v>
      </c>
      <c r="AY228" s="78"/>
      <c r="AZ228" s="78"/>
      <c r="BA228" s="78"/>
      <c r="BB228" s="78" t="s">
        <v>133</v>
      </c>
      <c r="BC228" s="78"/>
      <c r="BD228" s="78"/>
      <c r="BE228" s="78"/>
      <c r="BF228" s="78"/>
      <c r="BG228" s="78" t="s">
        <v>134</v>
      </c>
      <c r="BH228" s="78"/>
      <c r="BI228" s="78"/>
      <c r="BJ228" s="78"/>
      <c r="BK228" s="78" t="s">
        <v>133</v>
      </c>
      <c r="BL228" s="78"/>
      <c r="BM228" s="78"/>
      <c r="BN228" s="78"/>
      <c r="BO228" s="78"/>
      <c r="BP228" s="78" t="s">
        <v>134</v>
      </c>
      <c r="BQ228" s="78"/>
      <c r="BR228" s="78"/>
      <c r="BS228" s="78"/>
    </row>
    <row r="229" spans="1:79" ht="15" customHeight="1">
      <c r="A229" s="49">
        <v>1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85">
        <v>2</v>
      </c>
      <c r="O229" s="86"/>
      <c r="P229" s="86"/>
      <c r="Q229" s="86"/>
      <c r="R229" s="86"/>
      <c r="S229" s="86"/>
      <c r="T229" s="86"/>
      <c r="U229" s="87"/>
      <c r="V229" s="49">
        <v>3</v>
      </c>
      <c r="W229" s="49"/>
      <c r="X229" s="49"/>
      <c r="Y229" s="49"/>
      <c r="Z229" s="49"/>
      <c r="AA229" s="49">
        <v>4</v>
      </c>
      <c r="AB229" s="49"/>
      <c r="AC229" s="49"/>
      <c r="AD229" s="49"/>
      <c r="AE229" s="49"/>
      <c r="AF229" s="49">
        <v>5</v>
      </c>
      <c r="AG229" s="49"/>
      <c r="AH229" s="49"/>
      <c r="AI229" s="49"/>
      <c r="AJ229" s="49">
        <v>6</v>
      </c>
      <c r="AK229" s="49"/>
      <c r="AL229" s="49"/>
      <c r="AM229" s="49"/>
      <c r="AN229" s="49"/>
      <c r="AO229" s="49">
        <v>7</v>
      </c>
      <c r="AP229" s="49"/>
      <c r="AQ229" s="49"/>
      <c r="AR229" s="49"/>
      <c r="AS229" s="49">
        <v>8</v>
      </c>
      <c r="AT229" s="49"/>
      <c r="AU229" s="49"/>
      <c r="AV229" s="49"/>
      <c r="AW229" s="49"/>
      <c r="AX229" s="49">
        <v>9</v>
      </c>
      <c r="AY229" s="49"/>
      <c r="AZ229" s="49"/>
      <c r="BA229" s="49"/>
      <c r="BB229" s="49">
        <v>10</v>
      </c>
      <c r="BC229" s="49"/>
      <c r="BD229" s="49"/>
      <c r="BE229" s="49"/>
      <c r="BF229" s="49"/>
      <c r="BG229" s="49">
        <v>11</v>
      </c>
      <c r="BH229" s="49"/>
      <c r="BI229" s="49"/>
      <c r="BJ229" s="49"/>
      <c r="BK229" s="49">
        <v>12</v>
      </c>
      <c r="BL229" s="49"/>
      <c r="BM229" s="49"/>
      <c r="BN229" s="49"/>
      <c r="BO229" s="49"/>
      <c r="BP229" s="49">
        <v>13</v>
      </c>
      <c r="BQ229" s="49"/>
      <c r="BR229" s="49"/>
      <c r="BS229" s="49"/>
    </row>
    <row r="230" spans="1:79" s="1" customFormat="1" ht="12" hidden="1" customHeight="1">
      <c r="A230" s="75" t="s">
        <v>146</v>
      </c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6" t="s">
        <v>131</v>
      </c>
      <c r="O230" s="76"/>
      <c r="P230" s="76"/>
      <c r="Q230" s="76"/>
      <c r="R230" s="76"/>
      <c r="S230" s="76"/>
      <c r="T230" s="76"/>
      <c r="U230" s="76"/>
      <c r="V230" s="76" t="s">
        <v>132</v>
      </c>
      <c r="W230" s="76"/>
      <c r="X230" s="76"/>
      <c r="Y230" s="76"/>
      <c r="Z230" s="76"/>
      <c r="AA230" s="74" t="s">
        <v>65</v>
      </c>
      <c r="AB230" s="74"/>
      <c r="AC230" s="74"/>
      <c r="AD230" s="74"/>
      <c r="AE230" s="74"/>
      <c r="AF230" s="74" t="s">
        <v>66</v>
      </c>
      <c r="AG230" s="74"/>
      <c r="AH230" s="74"/>
      <c r="AI230" s="74"/>
      <c r="AJ230" s="74" t="s">
        <v>67</v>
      </c>
      <c r="AK230" s="74"/>
      <c r="AL230" s="74"/>
      <c r="AM230" s="74"/>
      <c r="AN230" s="74"/>
      <c r="AO230" s="74" t="s">
        <v>68</v>
      </c>
      <c r="AP230" s="74"/>
      <c r="AQ230" s="74"/>
      <c r="AR230" s="74"/>
      <c r="AS230" s="74" t="s">
        <v>58</v>
      </c>
      <c r="AT230" s="74"/>
      <c r="AU230" s="74"/>
      <c r="AV230" s="74"/>
      <c r="AW230" s="74"/>
      <c r="AX230" s="74" t="s">
        <v>59</v>
      </c>
      <c r="AY230" s="74"/>
      <c r="AZ230" s="74"/>
      <c r="BA230" s="74"/>
      <c r="BB230" s="74" t="s">
        <v>60</v>
      </c>
      <c r="BC230" s="74"/>
      <c r="BD230" s="74"/>
      <c r="BE230" s="74"/>
      <c r="BF230" s="74"/>
      <c r="BG230" s="74" t="s">
        <v>61</v>
      </c>
      <c r="BH230" s="74"/>
      <c r="BI230" s="74"/>
      <c r="BJ230" s="74"/>
      <c r="BK230" s="74" t="s">
        <v>62</v>
      </c>
      <c r="BL230" s="74"/>
      <c r="BM230" s="74"/>
      <c r="BN230" s="74"/>
      <c r="BO230" s="74"/>
      <c r="BP230" s="74" t="s">
        <v>63</v>
      </c>
      <c r="BQ230" s="74"/>
      <c r="BR230" s="74"/>
      <c r="BS230" s="74"/>
      <c r="CA230" s="1" t="s">
        <v>48</v>
      </c>
    </row>
    <row r="231" spans="1:79" s="6" customFormat="1" ht="12.75" customHeight="1">
      <c r="A231" s="72" t="s">
        <v>147</v>
      </c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46"/>
      <c r="O231" s="47"/>
      <c r="P231" s="47"/>
      <c r="Q231" s="47"/>
      <c r="R231" s="47"/>
      <c r="S231" s="47"/>
      <c r="T231" s="47"/>
      <c r="U231" s="62"/>
      <c r="V231" s="84"/>
      <c r="W231" s="84"/>
      <c r="X231" s="84"/>
      <c r="Y231" s="84"/>
      <c r="Z231" s="84"/>
      <c r="AA231" s="84"/>
      <c r="AB231" s="84"/>
      <c r="AC231" s="84"/>
      <c r="AD231" s="84"/>
      <c r="AE231" s="84"/>
      <c r="AF231" s="84"/>
      <c r="AG231" s="84"/>
      <c r="AH231" s="84"/>
      <c r="AI231" s="84"/>
      <c r="AJ231" s="84"/>
      <c r="AK231" s="84"/>
      <c r="AL231" s="84"/>
      <c r="AM231" s="84"/>
      <c r="AN231" s="84"/>
      <c r="AO231" s="84"/>
      <c r="AP231" s="84"/>
      <c r="AQ231" s="84"/>
      <c r="AR231" s="84"/>
      <c r="AS231" s="84"/>
      <c r="AT231" s="84"/>
      <c r="AU231" s="84"/>
      <c r="AV231" s="84"/>
      <c r="AW231" s="84"/>
      <c r="AX231" s="84"/>
      <c r="AY231" s="84"/>
      <c r="AZ231" s="84"/>
      <c r="BA231" s="84"/>
      <c r="BB231" s="84"/>
      <c r="BC231" s="84"/>
      <c r="BD231" s="84"/>
      <c r="BE231" s="84"/>
      <c r="BF231" s="84"/>
      <c r="BG231" s="84"/>
      <c r="BH231" s="84"/>
      <c r="BI231" s="84"/>
      <c r="BJ231" s="84"/>
      <c r="BK231" s="84"/>
      <c r="BL231" s="84"/>
      <c r="BM231" s="84"/>
      <c r="BN231" s="84"/>
      <c r="BO231" s="84"/>
      <c r="BP231" s="80"/>
      <c r="BQ231" s="81"/>
      <c r="BR231" s="81"/>
      <c r="BS231" s="82"/>
      <c r="CA231" s="6" t="s">
        <v>49</v>
      </c>
    </row>
    <row r="234" spans="1:79" ht="35.25" customHeight="1">
      <c r="A234" s="73" t="s">
        <v>282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73"/>
      <c r="AU234" s="73"/>
      <c r="AV234" s="73"/>
      <c r="AW234" s="73"/>
      <c r="AX234" s="73"/>
      <c r="AY234" s="73"/>
      <c r="AZ234" s="73"/>
      <c r="BA234" s="73"/>
      <c r="BB234" s="73"/>
      <c r="BC234" s="73"/>
      <c r="BD234" s="73"/>
      <c r="BE234" s="73"/>
      <c r="BF234" s="73"/>
      <c r="BG234" s="73"/>
      <c r="BH234" s="73"/>
      <c r="BI234" s="73"/>
      <c r="BJ234" s="73"/>
      <c r="BK234" s="73"/>
      <c r="BL234" s="73"/>
    </row>
    <row r="235" spans="1:79" ht="90" customHeight="1">
      <c r="A235" s="69" t="s">
        <v>292</v>
      </c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4"/>
      <c r="BC235" s="64"/>
      <c r="BD235" s="64"/>
      <c r="BE235" s="64"/>
      <c r="BF235" s="64"/>
      <c r="BG235" s="64"/>
      <c r="BH235" s="64"/>
      <c r="BI235" s="64"/>
      <c r="BJ235" s="64"/>
      <c r="BK235" s="64"/>
      <c r="BL235" s="64"/>
    </row>
    <row r="236" spans="1:79" ht="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</row>
    <row r="238" spans="1:79" ht="28.5" customHeight="1">
      <c r="A238" s="83" t="s">
        <v>265</v>
      </c>
      <c r="B238" s="83"/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83"/>
      <c r="Z238" s="83"/>
      <c r="AA238" s="83"/>
      <c r="AB238" s="83"/>
      <c r="AC238" s="83"/>
      <c r="AD238" s="83"/>
      <c r="AE238" s="83"/>
      <c r="AF238" s="83"/>
      <c r="AG238" s="83"/>
      <c r="AH238" s="83"/>
      <c r="AI238" s="83"/>
      <c r="AJ238" s="83"/>
      <c r="AK238" s="83"/>
      <c r="AL238" s="83"/>
      <c r="AM238" s="83"/>
      <c r="AN238" s="83"/>
      <c r="AO238" s="83"/>
      <c r="AP238" s="83"/>
      <c r="AQ238" s="83"/>
      <c r="AR238" s="83"/>
      <c r="AS238" s="83"/>
      <c r="AT238" s="83"/>
      <c r="AU238" s="83"/>
      <c r="AV238" s="83"/>
      <c r="AW238" s="83"/>
      <c r="AX238" s="83"/>
      <c r="AY238" s="83"/>
      <c r="AZ238" s="83"/>
      <c r="BA238" s="83"/>
      <c r="BB238" s="83"/>
      <c r="BC238" s="83"/>
      <c r="BD238" s="83"/>
      <c r="BE238" s="83"/>
      <c r="BF238" s="83"/>
      <c r="BG238" s="83"/>
      <c r="BH238" s="83"/>
      <c r="BI238" s="83"/>
      <c r="BJ238" s="83"/>
      <c r="BK238" s="83"/>
      <c r="BL238" s="83"/>
    </row>
    <row r="239" spans="1:79" ht="14.25" customHeight="1">
      <c r="A239" s="73" t="s">
        <v>249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  <c r="Z239" s="73"/>
      <c r="AA239" s="73"/>
      <c r="AB239" s="73"/>
      <c r="AC239" s="73"/>
      <c r="AD239" s="73"/>
      <c r="AE239" s="73"/>
      <c r="AF239" s="73"/>
      <c r="AG239" s="73"/>
      <c r="AH239" s="73"/>
      <c r="AI239" s="73"/>
      <c r="AJ239" s="73"/>
      <c r="AK239" s="73"/>
      <c r="AL239" s="73"/>
      <c r="AM239" s="73"/>
      <c r="AN239" s="73"/>
      <c r="AO239" s="73"/>
      <c r="AP239" s="73"/>
      <c r="AQ239" s="73"/>
      <c r="AR239" s="73"/>
      <c r="AS239" s="73"/>
      <c r="AT239" s="73"/>
      <c r="AU239" s="73"/>
      <c r="AV239" s="73"/>
      <c r="AW239" s="73"/>
      <c r="AX239" s="73"/>
      <c r="AY239" s="73"/>
      <c r="AZ239" s="73"/>
      <c r="BA239" s="73"/>
      <c r="BB239" s="73"/>
      <c r="BC239" s="73"/>
      <c r="BD239" s="73"/>
      <c r="BE239" s="73"/>
      <c r="BF239" s="73"/>
      <c r="BG239" s="73"/>
      <c r="BH239" s="73"/>
      <c r="BI239" s="73"/>
      <c r="BJ239" s="73"/>
      <c r="BK239" s="73"/>
      <c r="BL239" s="73"/>
    </row>
    <row r="240" spans="1:79" ht="15" customHeight="1">
      <c r="A240" s="77" t="s">
        <v>247</v>
      </c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77"/>
      <c r="BL240" s="77"/>
    </row>
    <row r="241" spans="1:79" ht="42.95" customHeight="1">
      <c r="A241" s="78" t="s">
        <v>135</v>
      </c>
      <c r="B241" s="78"/>
      <c r="C241" s="78"/>
      <c r="D241" s="78"/>
      <c r="E241" s="78"/>
      <c r="F241" s="78"/>
      <c r="G241" s="49" t="s">
        <v>19</v>
      </c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 t="s">
        <v>15</v>
      </c>
      <c r="U241" s="49"/>
      <c r="V241" s="49"/>
      <c r="W241" s="49"/>
      <c r="X241" s="49"/>
      <c r="Y241" s="49"/>
      <c r="Z241" s="49" t="s">
        <v>14</v>
      </c>
      <c r="AA241" s="49"/>
      <c r="AB241" s="49"/>
      <c r="AC241" s="49"/>
      <c r="AD241" s="49"/>
      <c r="AE241" s="49" t="s">
        <v>136</v>
      </c>
      <c r="AF241" s="49"/>
      <c r="AG241" s="49"/>
      <c r="AH241" s="49"/>
      <c r="AI241" s="49"/>
      <c r="AJ241" s="49"/>
      <c r="AK241" s="49" t="s">
        <v>137</v>
      </c>
      <c r="AL241" s="49"/>
      <c r="AM241" s="49"/>
      <c r="AN241" s="49"/>
      <c r="AO241" s="49"/>
      <c r="AP241" s="49"/>
      <c r="AQ241" s="49" t="s">
        <v>138</v>
      </c>
      <c r="AR241" s="49"/>
      <c r="AS241" s="49"/>
      <c r="AT241" s="49"/>
      <c r="AU241" s="49"/>
      <c r="AV241" s="49"/>
      <c r="AW241" s="49" t="s">
        <v>98</v>
      </c>
      <c r="AX241" s="49"/>
      <c r="AY241" s="49"/>
      <c r="AZ241" s="49"/>
      <c r="BA241" s="49"/>
      <c r="BB241" s="49"/>
      <c r="BC241" s="49"/>
      <c r="BD241" s="49"/>
      <c r="BE241" s="49"/>
      <c r="BF241" s="49"/>
      <c r="BG241" s="49" t="s">
        <v>139</v>
      </c>
      <c r="BH241" s="49"/>
      <c r="BI241" s="49"/>
      <c r="BJ241" s="49"/>
      <c r="BK241" s="49"/>
      <c r="BL241" s="49"/>
    </row>
    <row r="242" spans="1:79" ht="39.950000000000003" customHeight="1">
      <c r="A242" s="78"/>
      <c r="B242" s="78"/>
      <c r="C242" s="78"/>
      <c r="D242" s="78"/>
      <c r="E242" s="78"/>
      <c r="F242" s="78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 t="s">
        <v>17</v>
      </c>
      <c r="AX242" s="49"/>
      <c r="AY242" s="49"/>
      <c r="AZ242" s="49"/>
      <c r="BA242" s="49"/>
      <c r="BB242" s="49" t="s">
        <v>16</v>
      </c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</row>
    <row r="243" spans="1:79" ht="15" customHeight="1">
      <c r="A243" s="49">
        <v>1</v>
      </c>
      <c r="B243" s="49"/>
      <c r="C243" s="49"/>
      <c r="D243" s="49"/>
      <c r="E243" s="49"/>
      <c r="F243" s="49"/>
      <c r="G243" s="49">
        <v>2</v>
      </c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>
        <v>3</v>
      </c>
      <c r="U243" s="49"/>
      <c r="V243" s="49"/>
      <c r="W243" s="49"/>
      <c r="X243" s="49"/>
      <c r="Y243" s="49"/>
      <c r="Z243" s="49">
        <v>4</v>
      </c>
      <c r="AA243" s="49"/>
      <c r="AB243" s="49"/>
      <c r="AC243" s="49"/>
      <c r="AD243" s="49"/>
      <c r="AE243" s="49">
        <v>5</v>
      </c>
      <c r="AF243" s="49"/>
      <c r="AG243" s="49"/>
      <c r="AH243" s="49"/>
      <c r="AI243" s="49"/>
      <c r="AJ243" s="49"/>
      <c r="AK243" s="49">
        <v>6</v>
      </c>
      <c r="AL243" s="49"/>
      <c r="AM243" s="49"/>
      <c r="AN243" s="49"/>
      <c r="AO243" s="49"/>
      <c r="AP243" s="49"/>
      <c r="AQ243" s="49">
        <v>7</v>
      </c>
      <c r="AR243" s="49"/>
      <c r="AS243" s="49"/>
      <c r="AT243" s="49"/>
      <c r="AU243" s="49"/>
      <c r="AV243" s="49"/>
      <c r="AW243" s="49">
        <v>8</v>
      </c>
      <c r="AX243" s="49"/>
      <c r="AY243" s="49"/>
      <c r="AZ243" s="49"/>
      <c r="BA243" s="49"/>
      <c r="BB243" s="49">
        <v>9</v>
      </c>
      <c r="BC243" s="49"/>
      <c r="BD243" s="49"/>
      <c r="BE243" s="49"/>
      <c r="BF243" s="49"/>
      <c r="BG243" s="49">
        <v>10</v>
      </c>
      <c r="BH243" s="49"/>
      <c r="BI243" s="49"/>
      <c r="BJ243" s="49"/>
      <c r="BK243" s="49"/>
      <c r="BL243" s="49"/>
    </row>
    <row r="244" spans="1:79" s="1" customFormat="1" ht="12" hidden="1" customHeight="1">
      <c r="A244" s="76" t="s">
        <v>64</v>
      </c>
      <c r="B244" s="76"/>
      <c r="C244" s="76"/>
      <c r="D244" s="76"/>
      <c r="E244" s="76"/>
      <c r="F244" s="76"/>
      <c r="G244" s="75" t="s">
        <v>57</v>
      </c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4" t="s">
        <v>80</v>
      </c>
      <c r="U244" s="74"/>
      <c r="V244" s="74"/>
      <c r="W244" s="74"/>
      <c r="X244" s="74"/>
      <c r="Y244" s="74"/>
      <c r="Z244" s="74" t="s">
        <v>81</v>
      </c>
      <c r="AA244" s="74"/>
      <c r="AB244" s="74"/>
      <c r="AC244" s="74"/>
      <c r="AD244" s="74"/>
      <c r="AE244" s="74" t="s">
        <v>82</v>
      </c>
      <c r="AF244" s="74"/>
      <c r="AG244" s="74"/>
      <c r="AH244" s="74"/>
      <c r="AI244" s="74"/>
      <c r="AJ244" s="74"/>
      <c r="AK244" s="74" t="s">
        <v>83</v>
      </c>
      <c r="AL244" s="74"/>
      <c r="AM244" s="74"/>
      <c r="AN244" s="74"/>
      <c r="AO244" s="74"/>
      <c r="AP244" s="74"/>
      <c r="AQ244" s="79" t="s">
        <v>99</v>
      </c>
      <c r="AR244" s="74"/>
      <c r="AS244" s="74"/>
      <c r="AT244" s="74"/>
      <c r="AU244" s="74"/>
      <c r="AV244" s="74"/>
      <c r="AW244" s="74" t="s">
        <v>84</v>
      </c>
      <c r="AX244" s="74"/>
      <c r="AY244" s="74"/>
      <c r="AZ244" s="74"/>
      <c r="BA244" s="74"/>
      <c r="BB244" s="74" t="s">
        <v>85</v>
      </c>
      <c r="BC244" s="74"/>
      <c r="BD244" s="74"/>
      <c r="BE244" s="74"/>
      <c r="BF244" s="74"/>
      <c r="BG244" s="79" t="s">
        <v>100</v>
      </c>
      <c r="BH244" s="74"/>
      <c r="BI244" s="74"/>
      <c r="BJ244" s="74"/>
      <c r="BK244" s="74"/>
      <c r="BL244" s="74"/>
      <c r="CA244" s="1" t="s">
        <v>50</v>
      </c>
    </row>
    <row r="245" spans="1:79" s="6" customFormat="1" ht="12.75" customHeight="1">
      <c r="A245" s="27"/>
      <c r="B245" s="27"/>
      <c r="C245" s="27"/>
      <c r="D245" s="27"/>
      <c r="E245" s="27"/>
      <c r="F245" s="27"/>
      <c r="G245" s="72" t="s">
        <v>147</v>
      </c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>
        <f>IF(ISNUMBER(AK245),AK245,0)-IF(ISNUMBER(AE245),AE245,0)</f>
        <v>0</v>
      </c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>
        <f>IF(ISNUMBER(Z245),Z245,0)+IF(ISNUMBER(AK245),AK245,0)</f>
        <v>0</v>
      </c>
      <c r="BH245" s="26"/>
      <c r="BI245" s="26"/>
      <c r="BJ245" s="26"/>
      <c r="BK245" s="26"/>
      <c r="BL245" s="26"/>
      <c r="CA245" s="6" t="s">
        <v>51</v>
      </c>
    </row>
    <row r="247" spans="1:79" ht="14.25" customHeight="1">
      <c r="A247" s="73" t="s">
        <v>266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  <c r="AH247" s="73"/>
      <c r="AI247" s="73"/>
      <c r="AJ247" s="73"/>
      <c r="AK247" s="73"/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</row>
    <row r="248" spans="1:79" ht="15" customHeight="1">
      <c r="A248" s="77" t="s">
        <v>247</v>
      </c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77"/>
      <c r="BL248" s="77"/>
    </row>
    <row r="249" spans="1:79" ht="18" customHeight="1">
      <c r="A249" s="49" t="s">
        <v>135</v>
      </c>
      <c r="B249" s="49"/>
      <c r="C249" s="49"/>
      <c r="D249" s="49"/>
      <c r="E249" s="49"/>
      <c r="F249" s="49"/>
      <c r="G249" s="49" t="s">
        <v>19</v>
      </c>
      <c r="H249" s="49"/>
      <c r="I249" s="49"/>
      <c r="J249" s="49"/>
      <c r="K249" s="49"/>
      <c r="L249" s="49"/>
      <c r="M249" s="49"/>
      <c r="N249" s="49"/>
      <c r="O249" s="49"/>
      <c r="P249" s="49"/>
      <c r="Q249" s="49" t="s">
        <v>253</v>
      </c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 t="s">
        <v>263</v>
      </c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</row>
    <row r="250" spans="1:79" ht="42.95" customHeight="1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 t="s">
        <v>140</v>
      </c>
      <c r="R250" s="49"/>
      <c r="S250" s="49"/>
      <c r="T250" s="49"/>
      <c r="U250" s="49"/>
      <c r="V250" s="78" t="s">
        <v>141</v>
      </c>
      <c r="W250" s="78"/>
      <c r="X250" s="78"/>
      <c r="Y250" s="78"/>
      <c r="Z250" s="49" t="s">
        <v>142</v>
      </c>
      <c r="AA250" s="49"/>
      <c r="AB250" s="49"/>
      <c r="AC250" s="49"/>
      <c r="AD250" s="49"/>
      <c r="AE250" s="49"/>
      <c r="AF250" s="49"/>
      <c r="AG250" s="49"/>
      <c r="AH250" s="49"/>
      <c r="AI250" s="49"/>
      <c r="AJ250" s="49" t="s">
        <v>143</v>
      </c>
      <c r="AK250" s="49"/>
      <c r="AL250" s="49"/>
      <c r="AM250" s="49"/>
      <c r="AN250" s="49"/>
      <c r="AO250" s="49" t="s">
        <v>20</v>
      </c>
      <c r="AP250" s="49"/>
      <c r="AQ250" s="49"/>
      <c r="AR250" s="49"/>
      <c r="AS250" s="49"/>
      <c r="AT250" s="78" t="s">
        <v>144</v>
      </c>
      <c r="AU250" s="78"/>
      <c r="AV250" s="78"/>
      <c r="AW250" s="78"/>
      <c r="AX250" s="49" t="s">
        <v>142</v>
      </c>
      <c r="AY250" s="49"/>
      <c r="AZ250" s="49"/>
      <c r="BA250" s="49"/>
      <c r="BB250" s="49"/>
      <c r="BC250" s="49"/>
      <c r="BD250" s="49"/>
      <c r="BE250" s="49"/>
      <c r="BF250" s="49"/>
      <c r="BG250" s="49"/>
      <c r="BH250" s="49" t="s">
        <v>145</v>
      </c>
      <c r="BI250" s="49"/>
      <c r="BJ250" s="49"/>
      <c r="BK250" s="49"/>
      <c r="BL250" s="49"/>
    </row>
    <row r="251" spans="1:79" ht="63" customHeight="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78"/>
      <c r="W251" s="78"/>
      <c r="X251" s="78"/>
      <c r="Y251" s="78"/>
      <c r="Z251" s="49" t="s">
        <v>17</v>
      </c>
      <c r="AA251" s="49"/>
      <c r="AB251" s="49"/>
      <c r="AC251" s="49"/>
      <c r="AD251" s="49"/>
      <c r="AE251" s="49" t="s">
        <v>16</v>
      </c>
      <c r="AF251" s="49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78"/>
      <c r="AU251" s="78"/>
      <c r="AV251" s="78"/>
      <c r="AW251" s="78"/>
      <c r="AX251" s="49" t="s">
        <v>17</v>
      </c>
      <c r="AY251" s="49"/>
      <c r="AZ251" s="49"/>
      <c r="BA251" s="49"/>
      <c r="BB251" s="49"/>
      <c r="BC251" s="49" t="s">
        <v>16</v>
      </c>
      <c r="BD251" s="49"/>
      <c r="BE251" s="49"/>
      <c r="BF251" s="49"/>
      <c r="BG251" s="49"/>
      <c r="BH251" s="49"/>
      <c r="BI251" s="49"/>
      <c r="BJ251" s="49"/>
      <c r="BK251" s="49"/>
      <c r="BL251" s="49"/>
    </row>
    <row r="252" spans="1:79" ht="15" customHeight="1">
      <c r="A252" s="49">
        <v>1</v>
      </c>
      <c r="B252" s="49"/>
      <c r="C252" s="49"/>
      <c r="D252" s="49"/>
      <c r="E252" s="49"/>
      <c r="F252" s="49"/>
      <c r="G252" s="49">
        <v>2</v>
      </c>
      <c r="H252" s="49"/>
      <c r="I252" s="49"/>
      <c r="J252" s="49"/>
      <c r="K252" s="49"/>
      <c r="L252" s="49"/>
      <c r="M252" s="49"/>
      <c r="N252" s="49"/>
      <c r="O252" s="49"/>
      <c r="P252" s="49"/>
      <c r="Q252" s="49">
        <v>3</v>
      </c>
      <c r="R252" s="49"/>
      <c r="S252" s="49"/>
      <c r="T252" s="49"/>
      <c r="U252" s="49"/>
      <c r="V252" s="49">
        <v>4</v>
      </c>
      <c r="W252" s="49"/>
      <c r="X252" s="49"/>
      <c r="Y252" s="49"/>
      <c r="Z252" s="49">
        <v>5</v>
      </c>
      <c r="AA252" s="49"/>
      <c r="AB252" s="49"/>
      <c r="AC252" s="49"/>
      <c r="AD252" s="49"/>
      <c r="AE252" s="49">
        <v>6</v>
      </c>
      <c r="AF252" s="49"/>
      <c r="AG252" s="49"/>
      <c r="AH252" s="49"/>
      <c r="AI252" s="49"/>
      <c r="AJ252" s="49">
        <v>7</v>
      </c>
      <c r="AK252" s="49"/>
      <c r="AL252" s="49"/>
      <c r="AM252" s="49"/>
      <c r="AN252" s="49"/>
      <c r="AO252" s="49">
        <v>8</v>
      </c>
      <c r="AP252" s="49"/>
      <c r="AQ252" s="49"/>
      <c r="AR252" s="49"/>
      <c r="AS252" s="49"/>
      <c r="AT252" s="49">
        <v>9</v>
      </c>
      <c r="AU252" s="49"/>
      <c r="AV252" s="49"/>
      <c r="AW252" s="49"/>
      <c r="AX252" s="49">
        <v>10</v>
      </c>
      <c r="AY252" s="49"/>
      <c r="AZ252" s="49"/>
      <c r="BA252" s="49"/>
      <c r="BB252" s="49"/>
      <c r="BC252" s="49">
        <v>11</v>
      </c>
      <c r="BD252" s="49"/>
      <c r="BE252" s="49"/>
      <c r="BF252" s="49"/>
      <c r="BG252" s="49"/>
      <c r="BH252" s="49">
        <v>12</v>
      </c>
      <c r="BI252" s="49"/>
      <c r="BJ252" s="49"/>
      <c r="BK252" s="49"/>
      <c r="BL252" s="49"/>
    </row>
    <row r="253" spans="1:79" s="1" customFormat="1" ht="12" hidden="1" customHeight="1">
      <c r="A253" s="76" t="s">
        <v>64</v>
      </c>
      <c r="B253" s="76"/>
      <c r="C253" s="76"/>
      <c r="D253" s="76"/>
      <c r="E253" s="76"/>
      <c r="F253" s="76"/>
      <c r="G253" s="75" t="s">
        <v>57</v>
      </c>
      <c r="H253" s="75"/>
      <c r="I253" s="75"/>
      <c r="J253" s="75"/>
      <c r="K253" s="75"/>
      <c r="L253" s="75"/>
      <c r="M253" s="75"/>
      <c r="N253" s="75"/>
      <c r="O253" s="75"/>
      <c r="P253" s="75"/>
      <c r="Q253" s="74" t="s">
        <v>80</v>
      </c>
      <c r="R253" s="74"/>
      <c r="S253" s="74"/>
      <c r="T253" s="74"/>
      <c r="U253" s="74"/>
      <c r="V253" s="74" t="s">
        <v>81</v>
      </c>
      <c r="W253" s="74"/>
      <c r="X253" s="74"/>
      <c r="Y253" s="74"/>
      <c r="Z253" s="74" t="s">
        <v>82</v>
      </c>
      <c r="AA253" s="74"/>
      <c r="AB253" s="74"/>
      <c r="AC253" s="74"/>
      <c r="AD253" s="74"/>
      <c r="AE253" s="74" t="s">
        <v>83</v>
      </c>
      <c r="AF253" s="74"/>
      <c r="AG253" s="74"/>
      <c r="AH253" s="74"/>
      <c r="AI253" s="74"/>
      <c r="AJ253" s="79" t="s">
        <v>101</v>
      </c>
      <c r="AK253" s="74"/>
      <c r="AL253" s="74"/>
      <c r="AM253" s="74"/>
      <c r="AN253" s="74"/>
      <c r="AO253" s="74" t="s">
        <v>84</v>
      </c>
      <c r="AP253" s="74"/>
      <c r="AQ253" s="74"/>
      <c r="AR253" s="74"/>
      <c r="AS253" s="74"/>
      <c r="AT253" s="79" t="s">
        <v>102</v>
      </c>
      <c r="AU253" s="74"/>
      <c r="AV253" s="74"/>
      <c r="AW253" s="74"/>
      <c r="AX253" s="74" t="s">
        <v>85</v>
      </c>
      <c r="AY253" s="74"/>
      <c r="AZ253" s="74"/>
      <c r="BA253" s="74"/>
      <c r="BB253" s="74"/>
      <c r="BC253" s="74" t="s">
        <v>86</v>
      </c>
      <c r="BD253" s="74"/>
      <c r="BE253" s="74"/>
      <c r="BF253" s="74"/>
      <c r="BG253" s="74"/>
      <c r="BH253" s="79" t="s">
        <v>101</v>
      </c>
      <c r="BI253" s="74"/>
      <c r="BJ253" s="74"/>
      <c r="BK253" s="74"/>
      <c r="BL253" s="74"/>
      <c r="CA253" s="1" t="s">
        <v>52</v>
      </c>
    </row>
    <row r="254" spans="1:79" s="25" customFormat="1" ht="12.75" customHeight="1">
      <c r="A254" s="32">
        <v>2111</v>
      </c>
      <c r="B254" s="32"/>
      <c r="C254" s="32"/>
      <c r="D254" s="32"/>
      <c r="E254" s="32"/>
      <c r="F254" s="32"/>
      <c r="G254" s="33" t="s">
        <v>174</v>
      </c>
      <c r="H254" s="34"/>
      <c r="I254" s="34"/>
      <c r="J254" s="34"/>
      <c r="K254" s="34"/>
      <c r="L254" s="34"/>
      <c r="M254" s="34"/>
      <c r="N254" s="34"/>
      <c r="O254" s="34"/>
      <c r="P254" s="35"/>
      <c r="Q254" s="31">
        <v>2072653</v>
      </c>
      <c r="R254" s="31"/>
      <c r="S254" s="31"/>
      <c r="T254" s="31"/>
      <c r="U254" s="31"/>
      <c r="V254" s="31">
        <v>0</v>
      </c>
      <c r="W254" s="31"/>
      <c r="X254" s="31"/>
      <c r="Y254" s="31"/>
      <c r="Z254" s="31">
        <v>0</v>
      </c>
      <c r="AA254" s="31"/>
      <c r="AB254" s="31"/>
      <c r="AC254" s="31"/>
      <c r="AD254" s="31"/>
      <c r="AE254" s="31">
        <v>0</v>
      </c>
      <c r="AF254" s="31"/>
      <c r="AG254" s="31"/>
      <c r="AH254" s="31"/>
      <c r="AI254" s="31"/>
      <c r="AJ254" s="31">
        <f>IF(ISNUMBER(Q254),Q254,0)-IF(ISNUMBER(Z254),Z254,0)</f>
        <v>2072653</v>
      </c>
      <c r="AK254" s="31"/>
      <c r="AL254" s="31"/>
      <c r="AM254" s="31"/>
      <c r="AN254" s="31"/>
      <c r="AO254" s="31">
        <v>716005</v>
      </c>
      <c r="AP254" s="31"/>
      <c r="AQ254" s="31"/>
      <c r="AR254" s="31"/>
      <c r="AS254" s="31"/>
      <c r="AT254" s="31">
        <f>IF(ISNUMBER(V254),V254,0)-IF(ISNUMBER(Z254),Z254,0)-IF(ISNUMBER(AE254),AE254,0)</f>
        <v>0</v>
      </c>
      <c r="AU254" s="31"/>
      <c r="AV254" s="31"/>
      <c r="AW254" s="31"/>
      <c r="AX254" s="31">
        <v>0</v>
      </c>
      <c r="AY254" s="31"/>
      <c r="AZ254" s="31"/>
      <c r="BA254" s="31"/>
      <c r="BB254" s="31"/>
      <c r="BC254" s="31">
        <v>0</v>
      </c>
      <c r="BD254" s="31"/>
      <c r="BE254" s="31"/>
      <c r="BF254" s="31"/>
      <c r="BG254" s="31"/>
      <c r="BH254" s="31">
        <f>IF(ISNUMBER(AO254),AO254,0)-IF(ISNUMBER(AX254),AX254,0)</f>
        <v>716005</v>
      </c>
      <c r="BI254" s="31"/>
      <c r="BJ254" s="31"/>
      <c r="BK254" s="31"/>
      <c r="BL254" s="31"/>
      <c r="CA254" s="25" t="s">
        <v>53</v>
      </c>
    </row>
    <row r="255" spans="1:79" s="25" customFormat="1" ht="12.75" customHeight="1">
      <c r="A255" s="32">
        <v>2120</v>
      </c>
      <c r="B255" s="32"/>
      <c r="C255" s="32"/>
      <c r="D255" s="32"/>
      <c r="E255" s="32"/>
      <c r="F255" s="32"/>
      <c r="G255" s="33" t="s">
        <v>175</v>
      </c>
      <c r="H255" s="34"/>
      <c r="I255" s="34"/>
      <c r="J255" s="34"/>
      <c r="K255" s="34"/>
      <c r="L255" s="34"/>
      <c r="M255" s="34"/>
      <c r="N255" s="34"/>
      <c r="O255" s="34"/>
      <c r="P255" s="35"/>
      <c r="Q255" s="31">
        <v>455984</v>
      </c>
      <c r="R255" s="31"/>
      <c r="S255" s="31"/>
      <c r="T255" s="31"/>
      <c r="U255" s="31"/>
      <c r="V255" s="31">
        <v>0</v>
      </c>
      <c r="W255" s="31"/>
      <c r="X255" s="31"/>
      <c r="Y255" s="31"/>
      <c r="Z255" s="31">
        <v>0</v>
      </c>
      <c r="AA255" s="31"/>
      <c r="AB255" s="31"/>
      <c r="AC255" s="31"/>
      <c r="AD255" s="31"/>
      <c r="AE255" s="31">
        <v>0</v>
      </c>
      <c r="AF255" s="31"/>
      <c r="AG255" s="31"/>
      <c r="AH255" s="31"/>
      <c r="AI255" s="31"/>
      <c r="AJ255" s="31">
        <f>IF(ISNUMBER(Q255),Q255,0)-IF(ISNUMBER(Z255),Z255,0)</f>
        <v>455984</v>
      </c>
      <c r="AK255" s="31"/>
      <c r="AL255" s="31"/>
      <c r="AM255" s="31"/>
      <c r="AN255" s="31"/>
      <c r="AO255" s="31">
        <v>157521</v>
      </c>
      <c r="AP255" s="31"/>
      <c r="AQ255" s="31"/>
      <c r="AR255" s="31"/>
      <c r="AS255" s="31"/>
      <c r="AT255" s="31">
        <f>IF(ISNUMBER(V255),V255,0)-IF(ISNUMBER(Z255),Z255,0)-IF(ISNUMBER(AE255),AE255,0)</f>
        <v>0</v>
      </c>
      <c r="AU255" s="31"/>
      <c r="AV255" s="31"/>
      <c r="AW255" s="31"/>
      <c r="AX255" s="31">
        <v>0</v>
      </c>
      <c r="AY255" s="31"/>
      <c r="AZ255" s="31"/>
      <c r="BA255" s="31"/>
      <c r="BB255" s="31"/>
      <c r="BC255" s="31">
        <v>0</v>
      </c>
      <c r="BD255" s="31"/>
      <c r="BE255" s="31"/>
      <c r="BF255" s="31"/>
      <c r="BG255" s="31"/>
      <c r="BH255" s="31">
        <f>IF(ISNUMBER(AO255),AO255,0)-IF(ISNUMBER(AX255),AX255,0)</f>
        <v>157521</v>
      </c>
      <c r="BI255" s="31"/>
      <c r="BJ255" s="31"/>
      <c r="BK255" s="31"/>
      <c r="BL255" s="31"/>
    </row>
    <row r="256" spans="1:79" s="6" customFormat="1" ht="12.75" customHeight="1">
      <c r="A256" s="27"/>
      <c r="B256" s="27"/>
      <c r="C256" s="27"/>
      <c r="D256" s="27"/>
      <c r="E256" s="27"/>
      <c r="F256" s="27"/>
      <c r="G256" s="28" t="s">
        <v>147</v>
      </c>
      <c r="H256" s="29"/>
      <c r="I256" s="29"/>
      <c r="J256" s="29"/>
      <c r="K256" s="29"/>
      <c r="L256" s="29"/>
      <c r="M256" s="29"/>
      <c r="N256" s="29"/>
      <c r="O256" s="29"/>
      <c r="P256" s="30"/>
      <c r="Q256" s="26">
        <v>2528637</v>
      </c>
      <c r="R256" s="26"/>
      <c r="S256" s="26"/>
      <c r="T256" s="26"/>
      <c r="U256" s="26"/>
      <c r="V256" s="26">
        <v>0</v>
      </c>
      <c r="W256" s="26"/>
      <c r="X256" s="26"/>
      <c r="Y256" s="26"/>
      <c r="Z256" s="26">
        <v>0</v>
      </c>
      <c r="AA256" s="26"/>
      <c r="AB256" s="26"/>
      <c r="AC256" s="26"/>
      <c r="AD256" s="26"/>
      <c r="AE256" s="26">
        <v>0</v>
      </c>
      <c r="AF256" s="26"/>
      <c r="AG256" s="26"/>
      <c r="AH256" s="26"/>
      <c r="AI256" s="26"/>
      <c r="AJ256" s="26">
        <f>IF(ISNUMBER(Q256),Q256,0)-IF(ISNUMBER(Z256),Z256,0)</f>
        <v>2528637</v>
      </c>
      <c r="AK256" s="26"/>
      <c r="AL256" s="26"/>
      <c r="AM256" s="26"/>
      <c r="AN256" s="26"/>
      <c r="AO256" s="26">
        <v>873526</v>
      </c>
      <c r="AP256" s="26"/>
      <c r="AQ256" s="26"/>
      <c r="AR256" s="26"/>
      <c r="AS256" s="26"/>
      <c r="AT256" s="26">
        <f>IF(ISNUMBER(V256),V256,0)-IF(ISNUMBER(Z256),Z256,0)-IF(ISNUMBER(AE256),AE256,0)</f>
        <v>0</v>
      </c>
      <c r="AU256" s="26"/>
      <c r="AV256" s="26"/>
      <c r="AW256" s="26"/>
      <c r="AX256" s="26">
        <v>0</v>
      </c>
      <c r="AY256" s="26"/>
      <c r="AZ256" s="26"/>
      <c r="BA256" s="26"/>
      <c r="BB256" s="26"/>
      <c r="BC256" s="26">
        <v>0</v>
      </c>
      <c r="BD256" s="26"/>
      <c r="BE256" s="26"/>
      <c r="BF256" s="26"/>
      <c r="BG256" s="26"/>
      <c r="BH256" s="26">
        <f>IF(ISNUMBER(AO256),AO256,0)-IF(ISNUMBER(AX256),AX256,0)</f>
        <v>873526</v>
      </c>
      <c r="BI256" s="26"/>
      <c r="BJ256" s="26"/>
      <c r="BK256" s="26"/>
      <c r="BL256" s="26"/>
    </row>
    <row r="258" spans="1:79" ht="14.25" customHeight="1">
      <c r="A258" s="73" t="s">
        <v>254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  <c r="AA258" s="73"/>
      <c r="AB258" s="73"/>
      <c r="AC258" s="73"/>
      <c r="AD258" s="73"/>
      <c r="AE258" s="73"/>
      <c r="AF258" s="73"/>
      <c r="AG258" s="73"/>
      <c r="AH258" s="73"/>
      <c r="AI258" s="73"/>
      <c r="AJ258" s="73"/>
      <c r="AK258" s="73"/>
      <c r="AL258" s="73"/>
      <c r="AM258" s="73"/>
      <c r="AN258" s="73"/>
      <c r="AO258" s="73"/>
      <c r="AP258" s="73"/>
      <c r="AQ258" s="73"/>
      <c r="AR258" s="73"/>
      <c r="AS258" s="73"/>
      <c r="AT258" s="73"/>
      <c r="AU258" s="73"/>
      <c r="AV258" s="73"/>
      <c r="AW258" s="73"/>
      <c r="AX258" s="73"/>
      <c r="AY258" s="73"/>
      <c r="AZ258" s="73"/>
      <c r="BA258" s="73"/>
      <c r="BB258" s="73"/>
      <c r="BC258" s="73"/>
      <c r="BD258" s="73"/>
      <c r="BE258" s="73"/>
      <c r="BF258" s="73"/>
      <c r="BG258" s="73"/>
      <c r="BH258" s="73"/>
      <c r="BI258" s="73"/>
      <c r="BJ258" s="73"/>
      <c r="BK258" s="73"/>
      <c r="BL258" s="73"/>
    </row>
    <row r="259" spans="1:79" ht="15" customHeight="1">
      <c r="A259" s="77" t="s">
        <v>247</v>
      </c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  <c r="BI259" s="77"/>
      <c r="BJ259" s="77"/>
      <c r="BK259" s="77"/>
      <c r="BL259" s="77"/>
    </row>
    <row r="260" spans="1:79" ht="42.95" customHeight="1">
      <c r="A260" s="78" t="s">
        <v>135</v>
      </c>
      <c r="B260" s="78"/>
      <c r="C260" s="78"/>
      <c r="D260" s="78"/>
      <c r="E260" s="78"/>
      <c r="F260" s="78"/>
      <c r="G260" s="49" t="s">
        <v>19</v>
      </c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 t="s">
        <v>15</v>
      </c>
      <c r="U260" s="49"/>
      <c r="V260" s="49"/>
      <c r="W260" s="49"/>
      <c r="X260" s="49"/>
      <c r="Y260" s="49"/>
      <c r="Z260" s="49" t="s">
        <v>14</v>
      </c>
      <c r="AA260" s="49"/>
      <c r="AB260" s="49"/>
      <c r="AC260" s="49"/>
      <c r="AD260" s="49"/>
      <c r="AE260" s="49" t="s">
        <v>250</v>
      </c>
      <c r="AF260" s="49"/>
      <c r="AG260" s="49"/>
      <c r="AH260" s="49"/>
      <c r="AI260" s="49"/>
      <c r="AJ260" s="49"/>
      <c r="AK260" s="49" t="s">
        <v>255</v>
      </c>
      <c r="AL260" s="49"/>
      <c r="AM260" s="49"/>
      <c r="AN260" s="49"/>
      <c r="AO260" s="49"/>
      <c r="AP260" s="49"/>
      <c r="AQ260" s="49" t="s">
        <v>267</v>
      </c>
      <c r="AR260" s="49"/>
      <c r="AS260" s="49"/>
      <c r="AT260" s="49"/>
      <c r="AU260" s="49"/>
      <c r="AV260" s="49"/>
      <c r="AW260" s="49" t="s">
        <v>18</v>
      </c>
      <c r="AX260" s="49"/>
      <c r="AY260" s="49"/>
      <c r="AZ260" s="49"/>
      <c r="BA260" s="49"/>
      <c r="BB260" s="49"/>
      <c r="BC260" s="49"/>
      <c r="BD260" s="49"/>
      <c r="BE260" s="49" t="s">
        <v>156</v>
      </c>
      <c r="BF260" s="49"/>
      <c r="BG260" s="49"/>
      <c r="BH260" s="49"/>
      <c r="BI260" s="49"/>
      <c r="BJ260" s="49"/>
      <c r="BK260" s="49"/>
      <c r="BL260" s="49"/>
    </row>
    <row r="261" spans="1:79" ht="21.75" customHeight="1">
      <c r="A261" s="78"/>
      <c r="B261" s="78"/>
      <c r="C261" s="78"/>
      <c r="D261" s="78"/>
      <c r="E261" s="78"/>
      <c r="F261" s="78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49"/>
      <c r="BH261" s="49"/>
      <c r="BI261" s="49"/>
      <c r="BJ261" s="49"/>
      <c r="BK261" s="49"/>
      <c r="BL261" s="49"/>
    </row>
    <row r="262" spans="1:79" ht="15" customHeight="1">
      <c r="A262" s="49">
        <v>1</v>
      </c>
      <c r="B262" s="49"/>
      <c r="C262" s="49"/>
      <c r="D262" s="49"/>
      <c r="E262" s="49"/>
      <c r="F262" s="49"/>
      <c r="G262" s="49">
        <v>2</v>
      </c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>
        <v>3</v>
      </c>
      <c r="U262" s="49"/>
      <c r="V262" s="49"/>
      <c r="W262" s="49"/>
      <c r="X262" s="49"/>
      <c r="Y262" s="49"/>
      <c r="Z262" s="49">
        <v>4</v>
      </c>
      <c r="AA262" s="49"/>
      <c r="AB262" s="49"/>
      <c r="AC262" s="49"/>
      <c r="AD262" s="49"/>
      <c r="AE262" s="49">
        <v>5</v>
      </c>
      <c r="AF262" s="49"/>
      <c r="AG262" s="49"/>
      <c r="AH262" s="49"/>
      <c r="AI262" s="49"/>
      <c r="AJ262" s="49"/>
      <c r="AK262" s="49">
        <v>6</v>
      </c>
      <c r="AL262" s="49"/>
      <c r="AM262" s="49"/>
      <c r="AN262" s="49"/>
      <c r="AO262" s="49"/>
      <c r="AP262" s="49"/>
      <c r="AQ262" s="49">
        <v>7</v>
      </c>
      <c r="AR262" s="49"/>
      <c r="AS262" s="49"/>
      <c r="AT262" s="49"/>
      <c r="AU262" s="49"/>
      <c r="AV262" s="49"/>
      <c r="AW262" s="76">
        <v>8</v>
      </c>
      <c r="AX262" s="76"/>
      <c r="AY262" s="76"/>
      <c r="AZ262" s="76"/>
      <c r="BA262" s="76"/>
      <c r="BB262" s="76"/>
      <c r="BC262" s="76"/>
      <c r="BD262" s="76"/>
      <c r="BE262" s="76">
        <v>9</v>
      </c>
      <c r="BF262" s="76"/>
      <c r="BG262" s="76"/>
      <c r="BH262" s="76"/>
      <c r="BI262" s="76"/>
      <c r="BJ262" s="76"/>
      <c r="BK262" s="76"/>
      <c r="BL262" s="76"/>
    </row>
    <row r="263" spans="1:79" s="1" customFormat="1" ht="18.75" hidden="1" customHeight="1">
      <c r="A263" s="76" t="s">
        <v>64</v>
      </c>
      <c r="B263" s="76"/>
      <c r="C263" s="76"/>
      <c r="D263" s="76"/>
      <c r="E263" s="76"/>
      <c r="F263" s="76"/>
      <c r="G263" s="75" t="s">
        <v>57</v>
      </c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4" t="s">
        <v>80</v>
      </c>
      <c r="U263" s="74"/>
      <c r="V263" s="74"/>
      <c r="W263" s="74"/>
      <c r="X263" s="74"/>
      <c r="Y263" s="74"/>
      <c r="Z263" s="74" t="s">
        <v>81</v>
      </c>
      <c r="AA263" s="74"/>
      <c r="AB263" s="74"/>
      <c r="AC263" s="74"/>
      <c r="AD263" s="74"/>
      <c r="AE263" s="74" t="s">
        <v>82</v>
      </c>
      <c r="AF263" s="74"/>
      <c r="AG263" s="74"/>
      <c r="AH263" s="74"/>
      <c r="AI263" s="74"/>
      <c r="AJ263" s="74"/>
      <c r="AK263" s="74" t="s">
        <v>83</v>
      </c>
      <c r="AL263" s="74"/>
      <c r="AM263" s="74"/>
      <c r="AN263" s="74"/>
      <c r="AO263" s="74"/>
      <c r="AP263" s="74"/>
      <c r="AQ263" s="74" t="s">
        <v>84</v>
      </c>
      <c r="AR263" s="74"/>
      <c r="AS263" s="74"/>
      <c r="AT263" s="74"/>
      <c r="AU263" s="74"/>
      <c r="AV263" s="74"/>
      <c r="AW263" s="75" t="s">
        <v>87</v>
      </c>
      <c r="AX263" s="75"/>
      <c r="AY263" s="75"/>
      <c r="AZ263" s="75"/>
      <c r="BA263" s="75"/>
      <c r="BB263" s="75"/>
      <c r="BC263" s="75"/>
      <c r="BD263" s="75"/>
      <c r="BE263" s="75" t="s">
        <v>88</v>
      </c>
      <c r="BF263" s="75"/>
      <c r="BG263" s="75"/>
      <c r="BH263" s="75"/>
      <c r="BI263" s="75"/>
      <c r="BJ263" s="75"/>
      <c r="BK263" s="75"/>
      <c r="BL263" s="75"/>
      <c r="CA263" s="1" t="s">
        <v>54</v>
      </c>
    </row>
    <row r="264" spans="1:79" s="6" customFormat="1" ht="12.75" customHeight="1">
      <c r="A264" s="27"/>
      <c r="B264" s="27"/>
      <c r="C264" s="27"/>
      <c r="D264" s="27"/>
      <c r="E264" s="27"/>
      <c r="F264" s="27"/>
      <c r="G264" s="72" t="s">
        <v>147</v>
      </c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72"/>
      <c r="AX264" s="72"/>
      <c r="AY264" s="72"/>
      <c r="AZ264" s="72"/>
      <c r="BA264" s="72"/>
      <c r="BB264" s="72"/>
      <c r="BC264" s="72"/>
      <c r="BD264" s="72"/>
      <c r="BE264" s="72"/>
      <c r="BF264" s="72"/>
      <c r="BG264" s="72"/>
      <c r="BH264" s="72"/>
      <c r="BI264" s="72"/>
      <c r="BJ264" s="72"/>
      <c r="BK264" s="72"/>
      <c r="BL264" s="72"/>
      <c r="CA264" s="6" t="s">
        <v>55</v>
      </c>
    </row>
    <row r="266" spans="1:79" ht="14.25" customHeight="1">
      <c r="A266" s="73" t="s">
        <v>268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  <c r="Z266" s="73"/>
      <c r="AA266" s="73"/>
      <c r="AB266" s="73"/>
      <c r="AC266" s="73"/>
      <c r="AD266" s="73"/>
      <c r="AE266" s="73"/>
      <c r="AF266" s="73"/>
      <c r="AG266" s="73"/>
      <c r="AH266" s="73"/>
      <c r="AI266" s="73"/>
      <c r="AJ266" s="73"/>
      <c r="AK266" s="73"/>
      <c r="AL266" s="73"/>
      <c r="AM266" s="73"/>
      <c r="AN266" s="73"/>
      <c r="AO266" s="73"/>
      <c r="AP266" s="73"/>
      <c r="AQ266" s="73"/>
      <c r="AR266" s="73"/>
      <c r="AS266" s="73"/>
      <c r="AT266" s="73"/>
      <c r="AU266" s="73"/>
      <c r="AV266" s="73"/>
      <c r="AW266" s="73"/>
      <c r="AX266" s="73"/>
      <c r="AY266" s="73"/>
      <c r="AZ266" s="73"/>
      <c r="BA266" s="73"/>
      <c r="BB266" s="73"/>
      <c r="BC266" s="73"/>
      <c r="BD266" s="73"/>
      <c r="BE266" s="73"/>
      <c r="BF266" s="73"/>
      <c r="BG266" s="73"/>
      <c r="BH266" s="73"/>
      <c r="BI266" s="73"/>
      <c r="BJ266" s="73"/>
      <c r="BK266" s="73"/>
      <c r="BL266" s="73"/>
    </row>
    <row r="267" spans="1:79" ht="15" customHeight="1">
      <c r="A267" s="69" t="s">
        <v>237</v>
      </c>
      <c r="B267" s="64"/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  <c r="AA267" s="64"/>
      <c r="AB267" s="64"/>
      <c r="AC267" s="64"/>
      <c r="AD267" s="64"/>
      <c r="AE267" s="64"/>
      <c r="AF267" s="64"/>
      <c r="AG267" s="64"/>
      <c r="AH267" s="64"/>
      <c r="AI267" s="64"/>
      <c r="AJ267" s="64"/>
      <c r="AK267" s="64"/>
      <c r="AL267" s="64"/>
      <c r="AM267" s="64"/>
      <c r="AN267" s="64"/>
      <c r="AO267" s="64"/>
      <c r="AP267" s="64"/>
      <c r="AQ267" s="64"/>
      <c r="AR267" s="64"/>
      <c r="AS267" s="64"/>
      <c r="AT267" s="64"/>
      <c r="AU267" s="64"/>
      <c r="AV267" s="64"/>
      <c r="AW267" s="64"/>
      <c r="AX267" s="64"/>
      <c r="AY267" s="64"/>
      <c r="AZ267" s="64"/>
      <c r="BA267" s="64"/>
      <c r="BB267" s="64"/>
      <c r="BC267" s="64"/>
      <c r="BD267" s="64"/>
      <c r="BE267" s="64"/>
      <c r="BF267" s="64"/>
      <c r="BG267" s="64"/>
      <c r="BH267" s="64"/>
      <c r="BI267" s="64"/>
      <c r="BJ267" s="64"/>
      <c r="BK267" s="64"/>
      <c r="BL267" s="64"/>
    </row>
    <row r="268" spans="1:79" ht="1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</row>
    <row r="270" spans="1:79" ht="14.25">
      <c r="A270" s="73" t="s">
        <v>283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  <c r="AA270" s="73"/>
      <c r="AB270" s="73"/>
      <c r="AC270" s="73"/>
      <c r="AD270" s="73"/>
      <c r="AE270" s="73"/>
      <c r="AF270" s="73"/>
      <c r="AG270" s="73"/>
      <c r="AH270" s="73"/>
      <c r="AI270" s="73"/>
      <c r="AJ270" s="73"/>
      <c r="AK270" s="73"/>
      <c r="AL270" s="73"/>
      <c r="AM270" s="73"/>
      <c r="AN270" s="73"/>
      <c r="AO270" s="73"/>
      <c r="AP270" s="73"/>
      <c r="AQ270" s="73"/>
      <c r="AR270" s="73"/>
      <c r="AS270" s="73"/>
      <c r="AT270" s="73"/>
      <c r="AU270" s="73"/>
      <c r="AV270" s="73"/>
      <c r="AW270" s="73"/>
      <c r="AX270" s="73"/>
      <c r="AY270" s="73"/>
      <c r="AZ270" s="73"/>
      <c r="BA270" s="73"/>
      <c r="BB270" s="73"/>
      <c r="BC270" s="73"/>
      <c r="BD270" s="73"/>
      <c r="BE270" s="73"/>
      <c r="BF270" s="73"/>
      <c r="BG270" s="73"/>
      <c r="BH270" s="73"/>
      <c r="BI270" s="73"/>
      <c r="BJ270" s="73"/>
      <c r="BK270" s="73"/>
      <c r="BL270" s="73"/>
    </row>
    <row r="271" spans="1:79" ht="14.25">
      <c r="A271" s="73" t="s">
        <v>256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  <c r="Z271" s="73"/>
      <c r="AA271" s="73"/>
      <c r="AB271" s="73"/>
      <c r="AC271" s="73"/>
      <c r="AD271" s="73"/>
      <c r="AE271" s="73"/>
      <c r="AF271" s="73"/>
      <c r="AG271" s="73"/>
      <c r="AH271" s="73"/>
      <c r="AI271" s="73"/>
      <c r="AJ271" s="73"/>
      <c r="AK271" s="73"/>
      <c r="AL271" s="73"/>
      <c r="AM271" s="73"/>
      <c r="AN271" s="73"/>
      <c r="AO271" s="73"/>
      <c r="AP271" s="73"/>
      <c r="AQ271" s="73"/>
      <c r="AR271" s="73"/>
      <c r="AS271" s="73"/>
      <c r="AT271" s="73"/>
      <c r="AU271" s="73"/>
      <c r="AV271" s="73"/>
      <c r="AW271" s="73"/>
      <c r="AX271" s="73"/>
      <c r="AY271" s="73"/>
      <c r="AZ271" s="73"/>
      <c r="BA271" s="73"/>
      <c r="BB271" s="73"/>
      <c r="BC271" s="73"/>
      <c r="BD271" s="73"/>
      <c r="BE271" s="73"/>
      <c r="BF271" s="73"/>
      <c r="BG271" s="73"/>
      <c r="BH271" s="73"/>
      <c r="BI271" s="73"/>
      <c r="BJ271" s="73"/>
      <c r="BK271" s="73"/>
      <c r="BL271" s="73"/>
    </row>
    <row r="272" spans="1:79" ht="15" customHeight="1">
      <c r="A272" s="69" t="s">
        <v>238</v>
      </c>
      <c r="B272" s="64"/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  <c r="AA272" s="64"/>
      <c r="AB272" s="64"/>
      <c r="AC272" s="64"/>
      <c r="AD272" s="64"/>
      <c r="AE272" s="64"/>
      <c r="AF272" s="64"/>
      <c r="AG272" s="64"/>
      <c r="AH272" s="64"/>
      <c r="AI272" s="64"/>
      <c r="AJ272" s="64"/>
      <c r="AK272" s="64"/>
      <c r="AL272" s="64"/>
      <c r="AM272" s="64"/>
      <c r="AN272" s="64"/>
      <c r="AO272" s="64"/>
      <c r="AP272" s="64"/>
      <c r="AQ272" s="64"/>
      <c r="AR272" s="64"/>
      <c r="AS272" s="64"/>
      <c r="AT272" s="64"/>
      <c r="AU272" s="64"/>
      <c r="AV272" s="64"/>
      <c r="AW272" s="64"/>
      <c r="AX272" s="64"/>
      <c r="AY272" s="64"/>
      <c r="AZ272" s="64"/>
      <c r="BA272" s="64"/>
      <c r="BB272" s="64"/>
      <c r="BC272" s="64"/>
      <c r="BD272" s="64"/>
      <c r="BE272" s="64"/>
      <c r="BF272" s="64"/>
      <c r="BG272" s="64"/>
      <c r="BH272" s="64"/>
      <c r="BI272" s="64"/>
      <c r="BJ272" s="64"/>
      <c r="BK272" s="64"/>
      <c r="BL272" s="64"/>
    </row>
    <row r="273" spans="1:64" ht="1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</row>
    <row r="276" spans="1:64" ht="18.95" customHeight="1">
      <c r="A276" s="63" t="s">
        <v>241</v>
      </c>
      <c r="B276" s="64"/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  <c r="AA276" s="64"/>
      <c r="AB276" s="22"/>
      <c r="AC276" s="22"/>
      <c r="AD276" s="22"/>
      <c r="AE276" s="22"/>
      <c r="AF276" s="22"/>
      <c r="AG276" s="22"/>
      <c r="AH276" s="70"/>
      <c r="AI276" s="70"/>
      <c r="AJ276" s="70"/>
      <c r="AK276" s="70"/>
      <c r="AL276" s="70"/>
      <c r="AM276" s="70"/>
      <c r="AN276" s="70"/>
      <c r="AO276" s="70"/>
      <c r="AP276" s="70"/>
      <c r="AQ276" s="22"/>
      <c r="AR276" s="22"/>
      <c r="AS276" s="22"/>
      <c r="AT276" s="22"/>
      <c r="AU276" s="71" t="s">
        <v>243</v>
      </c>
      <c r="AV276" s="67"/>
      <c r="AW276" s="67"/>
      <c r="AX276" s="67"/>
      <c r="AY276" s="67"/>
      <c r="AZ276" s="67"/>
      <c r="BA276" s="67"/>
      <c r="BB276" s="67"/>
      <c r="BC276" s="67"/>
      <c r="BD276" s="67"/>
      <c r="BE276" s="67"/>
      <c r="BF276" s="67"/>
    </row>
    <row r="277" spans="1:64" ht="12.75" customHeight="1">
      <c r="AB277" s="23"/>
      <c r="AC277" s="23"/>
      <c r="AD277" s="23"/>
      <c r="AE277" s="23"/>
      <c r="AF277" s="23"/>
      <c r="AG277" s="23"/>
      <c r="AH277" s="68" t="s">
        <v>1</v>
      </c>
      <c r="AI277" s="68"/>
      <c r="AJ277" s="68"/>
      <c r="AK277" s="68"/>
      <c r="AL277" s="68"/>
      <c r="AM277" s="68"/>
      <c r="AN277" s="68"/>
      <c r="AO277" s="68"/>
      <c r="AP277" s="68"/>
      <c r="AQ277" s="23"/>
      <c r="AR277" s="23"/>
      <c r="AS277" s="23"/>
      <c r="AT277" s="23"/>
      <c r="AU277" s="68" t="s">
        <v>160</v>
      </c>
      <c r="AV277" s="68"/>
      <c r="AW277" s="68"/>
      <c r="AX277" s="68"/>
      <c r="AY277" s="68"/>
      <c r="AZ277" s="68"/>
      <c r="BA277" s="68"/>
      <c r="BB277" s="68"/>
      <c r="BC277" s="68"/>
      <c r="BD277" s="68"/>
      <c r="BE277" s="68"/>
      <c r="BF277" s="68"/>
    </row>
    <row r="278" spans="1:64" ht="15">
      <c r="AB278" s="23"/>
      <c r="AC278" s="23"/>
      <c r="AD278" s="23"/>
      <c r="AE278" s="23"/>
      <c r="AF278" s="23"/>
      <c r="AG278" s="23"/>
      <c r="AH278" s="24"/>
      <c r="AI278" s="24"/>
      <c r="AJ278" s="24"/>
      <c r="AK278" s="24"/>
      <c r="AL278" s="24"/>
      <c r="AM278" s="24"/>
      <c r="AN278" s="24"/>
      <c r="AO278" s="24"/>
      <c r="AP278" s="24"/>
      <c r="AQ278" s="23"/>
      <c r="AR278" s="23"/>
      <c r="AS278" s="23"/>
      <c r="AT278" s="23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</row>
    <row r="279" spans="1:64" ht="18" customHeight="1">
      <c r="A279" s="63" t="s">
        <v>242</v>
      </c>
      <c r="B279" s="64"/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  <c r="AA279" s="64"/>
      <c r="AB279" s="23"/>
      <c r="AC279" s="23"/>
      <c r="AD279" s="23"/>
      <c r="AE279" s="23"/>
      <c r="AF279" s="23"/>
      <c r="AG279" s="23"/>
      <c r="AH279" s="65"/>
      <c r="AI279" s="65"/>
      <c r="AJ279" s="65"/>
      <c r="AK279" s="65"/>
      <c r="AL279" s="65"/>
      <c r="AM279" s="65"/>
      <c r="AN279" s="65"/>
      <c r="AO279" s="65"/>
      <c r="AP279" s="65"/>
      <c r="AQ279" s="23"/>
      <c r="AR279" s="23"/>
      <c r="AS279" s="23"/>
      <c r="AT279" s="23"/>
      <c r="AU279" s="66" t="s">
        <v>244</v>
      </c>
      <c r="AV279" s="67"/>
      <c r="AW279" s="67"/>
      <c r="AX279" s="67"/>
      <c r="AY279" s="67"/>
      <c r="AZ279" s="67"/>
      <c r="BA279" s="67"/>
      <c r="BB279" s="67"/>
      <c r="BC279" s="67"/>
      <c r="BD279" s="67"/>
      <c r="BE279" s="67"/>
      <c r="BF279" s="67"/>
    </row>
    <row r="280" spans="1:64" ht="12" customHeight="1">
      <c r="AB280" s="23"/>
      <c r="AC280" s="23"/>
      <c r="AD280" s="23"/>
      <c r="AE280" s="23"/>
      <c r="AF280" s="23"/>
      <c r="AG280" s="23"/>
      <c r="AH280" s="68" t="s">
        <v>1</v>
      </c>
      <c r="AI280" s="68"/>
      <c r="AJ280" s="68"/>
      <c r="AK280" s="68"/>
      <c r="AL280" s="68"/>
      <c r="AM280" s="68"/>
      <c r="AN280" s="68"/>
      <c r="AO280" s="68"/>
      <c r="AP280" s="68"/>
      <c r="AQ280" s="23"/>
      <c r="AR280" s="23"/>
      <c r="AS280" s="23"/>
      <c r="AT280" s="23"/>
      <c r="AU280" s="68" t="s">
        <v>160</v>
      </c>
      <c r="AV280" s="68"/>
      <c r="AW280" s="68"/>
      <c r="AX280" s="68"/>
      <c r="AY280" s="68"/>
      <c r="AZ280" s="68"/>
      <c r="BA280" s="68"/>
      <c r="BB280" s="68"/>
      <c r="BC280" s="68"/>
      <c r="BD280" s="68"/>
      <c r="BE280" s="68"/>
      <c r="BF280" s="68"/>
    </row>
  </sheetData>
  <mergeCells count="1949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BG57:BK57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AX59:BA59"/>
    <mergeCell ref="BB59:BF59"/>
    <mergeCell ref="BG59:BK59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AH65:AL65"/>
    <mergeCell ref="AM65:AQ65"/>
    <mergeCell ref="AR65:AV65"/>
    <mergeCell ref="AW65:BA65"/>
    <mergeCell ref="BB65:BF65"/>
    <mergeCell ref="BG65:BK65"/>
    <mergeCell ref="AR68:AV68"/>
    <mergeCell ref="AW68:BA68"/>
    <mergeCell ref="BB68:BF68"/>
    <mergeCell ref="BG68:BK68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AO94:AS94"/>
    <mergeCell ref="AT94:AX94"/>
    <mergeCell ref="AY94:BC94"/>
    <mergeCell ref="BD94:BH94"/>
    <mergeCell ref="AO97:AS97"/>
    <mergeCell ref="AT97:AX97"/>
    <mergeCell ref="AY97:BC97"/>
    <mergeCell ref="BD97:BH97"/>
    <mergeCell ref="A101:BL101"/>
    <mergeCell ref="A102:BL102"/>
    <mergeCell ref="AT98:AX98"/>
    <mergeCell ref="AY98:BC98"/>
    <mergeCell ref="BD98:BH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V105:AE105"/>
    <mergeCell ref="AF105:AJ105"/>
    <mergeCell ref="AK105:AO10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138:C139"/>
    <mergeCell ref="D138:P139"/>
    <mergeCell ref="Q138:U139"/>
    <mergeCell ref="V138:AE139"/>
    <mergeCell ref="AF138:AT138"/>
    <mergeCell ref="AU138:BI138"/>
    <mergeCell ref="AF139:AJ139"/>
    <mergeCell ref="AK139:AO139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A172:BL172"/>
    <mergeCell ref="A173:BR173"/>
    <mergeCell ref="AP143:AT143"/>
    <mergeCell ref="AU143:AY143"/>
    <mergeCell ref="AZ143:BD143"/>
    <mergeCell ref="BE143:BI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140:C140"/>
    <mergeCell ref="D140:P140"/>
    <mergeCell ref="Q140:U140"/>
    <mergeCell ref="V140:AE140"/>
    <mergeCell ref="AF140:AJ140"/>
    <mergeCell ref="AK140:AO140"/>
    <mergeCell ref="Z176:AD176"/>
    <mergeCell ref="AE176:AI176"/>
    <mergeCell ref="AJ176:AN176"/>
    <mergeCell ref="AO176:AS176"/>
    <mergeCell ref="AO175:AS175"/>
    <mergeCell ref="AT175:AX175"/>
    <mergeCell ref="AY175:BC175"/>
    <mergeCell ref="BD175:BH175"/>
    <mergeCell ref="BI175:BM175"/>
    <mergeCell ref="BN175:BR175"/>
    <mergeCell ref="A174:T175"/>
    <mergeCell ref="U174:AD174"/>
    <mergeCell ref="AE174:AN174"/>
    <mergeCell ref="AO174:AX174"/>
    <mergeCell ref="AY174:BH174"/>
    <mergeCell ref="BI174:BR174"/>
    <mergeCell ref="U175:Y175"/>
    <mergeCell ref="Z175:AD175"/>
    <mergeCell ref="AE175:AI175"/>
    <mergeCell ref="AJ175:AN175"/>
    <mergeCell ref="A191:BL191"/>
    <mergeCell ref="AT179:AX179"/>
    <mergeCell ref="AY179:BC179"/>
    <mergeCell ref="BD179:BH179"/>
    <mergeCell ref="BI179:BM179"/>
    <mergeCell ref="A178:T178"/>
    <mergeCell ref="U178:Y178"/>
    <mergeCell ref="Z178:AD178"/>
    <mergeCell ref="AE178:AI178"/>
    <mergeCell ref="AJ178:AN178"/>
    <mergeCell ref="AO178:AS178"/>
    <mergeCell ref="AO177:AS177"/>
    <mergeCell ref="AT177:AX177"/>
    <mergeCell ref="AY177:BC177"/>
    <mergeCell ref="BD177:BH177"/>
    <mergeCell ref="BI177:BM177"/>
    <mergeCell ref="BN177:BR177"/>
    <mergeCell ref="A177:T177"/>
    <mergeCell ref="U177:Y177"/>
    <mergeCell ref="Z177:AD177"/>
    <mergeCell ref="AE177:AI177"/>
    <mergeCell ref="AJ177:AN177"/>
    <mergeCell ref="A195:C195"/>
    <mergeCell ref="D195:V195"/>
    <mergeCell ref="W195:Y195"/>
    <mergeCell ref="Z195:AB195"/>
    <mergeCell ref="AC195:AE195"/>
    <mergeCell ref="AF195:AH195"/>
    <mergeCell ref="BJ193:BL194"/>
    <mergeCell ref="W194:Y194"/>
    <mergeCell ref="Z194:AB194"/>
    <mergeCell ref="AC194:AE194"/>
    <mergeCell ref="AF194:AH194"/>
    <mergeCell ref="AI194:AK194"/>
    <mergeCell ref="AL194:AN194"/>
    <mergeCell ref="AO194:AQ194"/>
    <mergeCell ref="AR194:AT194"/>
    <mergeCell ref="BG192:BL192"/>
    <mergeCell ref="W193:AB193"/>
    <mergeCell ref="AC193:AH193"/>
    <mergeCell ref="AI193:AN193"/>
    <mergeCell ref="AO193:AT193"/>
    <mergeCell ref="AU193:AW194"/>
    <mergeCell ref="AX193:AZ194"/>
    <mergeCell ref="BA193:BC194"/>
    <mergeCell ref="BD193:BF194"/>
    <mergeCell ref="BG193:BI194"/>
    <mergeCell ref="A192:C194"/>
    <mergeCell ref="D192:V194"/>
    <mergeCell ref="W192:AH192"/>
    <mergeCell ref="AI192:AT192"/>
    <mergeCell ref="AU192:AZ192"/>
    <mergeCell ref="BA192:BF192"/>
    <mergeCell ref="BA196:BC196"/>
    <mergeCell ref="BD196:BF196"/>
    <mergeCell ref="BG196:BI196"/>
    <mergeCell ref="BJ196:BL196"/>
    <mergeCell ref="A197:C197"/>
    <mergeCell ref="D197:V197"/>
    <mergeCell ref="W197:Y197"/>
    <mergeCell ref="Z197:AB197"/>
    <mergeCell ref="AC197:AE197"/>
    <mergeCell ref="AF197:AH197"/>
    <mergeCell ref="AI196:AK196"/>
    <mergeCell ref="AL196:AN196"/>
    <mergeCell ref="AO196:AQ196"/>
    <mergeCell ref="AR196:AT196"/>
    <mergeCell ref="AU196:AW196"/>
    <mergeCell ref="AX196:AZ196"/>
    <mergeCell ref="BA195:BC195"/>
    <mergeCell ref="BD195:BF195"/>
    <mergeCell ref="BG195:BI195"/>
    <mergeCell ref="BJ195:BL195"/>
    <mergeCell ref="A196:C196"/>
    <mergeCell ref="D196:V196"/>
    <mergeCell ref="W196:Y196"/>
    <mergeCell ref="Z196:AB196"/>
    <mergeCell ref="AC196:AE196"/>
    <mergeCell ref="AF196:AH196"/>
    <mergeCell ref="AI195:AK195"/>
    <mergeCell ref="AL195:AN195"/>
    <mergeCell ref="AO195:AQ195"/>
    <mergeCell ref="AR195:AT195"/>
    <mergeCell ref="AU195:AW195"/>
    <mergeCell ref="AX195:AZ195"/>
    <mergeCell ref="AP207:AT207"/>
    <mergeCell ref="AU207:AY207"/>
    <mergeCell ref="AZ207:BD207"/>
    <mergeCell ref="BE207:BI207"/>
    <mergeCell ref="BJ207:BN207"/>
    <mergeCell ref="BO207:BS207"/>
    <mergeCell ref="A205:BS205"/>
    <mergeCell ref="A206:F207"/>
    <mergeCell ref="G206:S207"/>
    <mergeCell ref="T206:Z207"/>
    <mergeCell ref="AA206:AO206"/>
    <mergeCell ref="AP206:BD206"/>
    <mergeCell ref="BE206:BS206"/>
    <mergeCell ref="AA207:AE207"/>
    <mergeCell ref="AF207:AJ207"/>
    <mergeCell ref="AK207:AO207"/>
    <mergeCell ref="BA197:BC197"/>
    <mergeCell ref="BD197:BF197"/>
    <mergeCell ref="BG197:BI197"/>
    <mergeCell ref="BJ197:BL197"/>
    <mergeCell ref="A203:BL203"/>
    <mergeCell ref="A204:BS204"/>
    <mergeCell ref="AF198:AH198"/>
    <mergeCell ref="AI198:AK198"/>
    <mergeCell ref="AL198:AN198"/>
    <mergeCell ref="AO198:AQ198"/>
    <mergeCell ref="AI197:AK197"/>
    <mergeCell ref="AL197:AN197"/>
    <mergeCell ref="AO197:AQ197"/>
    <mergeCell ref="AR197:AT197"/>
    <mergeCell ref="AU197:AW197"/>
    <mergeCell ref="AX197:AZ197"/>
    <mergeCell ref="AP209:AT209"/>
    <mergeCell ref="AU209:AY209"/>
    <mergeCell ref="AZ209:BD209"/>
    <mergeCell ref="BE209:BI209"/>
    <mergeCell ref="BJ209:BN209"/>
    <mergeCell ref="BO209:BS209"/>
    <mergeCell ref="A209:F209"/>
    <mergeCell ref="G209:S209"/>
    <mergeCell ref="T209:Z209"/>
    <mergeCell ref="AA209:AE209"/>
    <mergeCell ref="AF209:AJ209"/>
    <mergeCell ref="AK209:AO209"/>
    <mergeCell ref="AP208:AT208"/>
    <mergeCell ref="AU208:AY208"/>
    <mergeCell ref="AZ208:BD208"/>
    <mergeCell ref="BE208:BI208"/>
    <mergeCell ref="BJ208:BN208"/>
    <mergeCell ref="BO208:BS208"/>
    <mergeCell ref="A208:F208"/>
    <mergeCell ref="G208:S208"/>
    <mergeCell ref="T208:Z208"/>
    <mergeCell ref="AA208:AE208"/>
    <mergeCell ref="AF208:AJ208"/>
    <mergeCell ref="AK208:AO208"/>
    <mergeCell ref="A214:BL214"/>
    <mergeCell ref="A215:BD215"/>
    <mergeCell ref="A216:F217"/>
    <mergeCell ref="G216:S217"/>
    <mergeCell ref="T216:Z217"/>
    <mergeCell ref="AA216:AO216"/>
    <mergeCell ref="AP216:BD216"/>
    <mergeCell ref="AA217:AE217"/>
    <mergeCell ref="AF217:AJ217"/>
    <mergeCell ref="AK217:AO217"/>
    <mergeCell ref="AP210:AT210"/>
    <mergeCell ref="AU210:AY210"/>
    <mergeCell ref="AZ210:BD210"/>
    <mergeCell ref="BE210:BI210"/>
    <mergeCell ref="BJ210:BN210"/>
    <mergeCell ref="BO210:BS210"/>
    <mergeCell ref="A210:F210"/>
    <mergeCell ref="G210:S210"/>
    <mergeCell ref="T210:Z210"/>
    <mergeCell ref="AA210:AE210"/>
    <mergeCell ref="AF210:AJ210"/>
    <mergeCell ref="AK210:AO210"/>
    <mergeCell ref="AU218:AY218"/>
    <mergeCell ref="AZ218:BD218"/>
    <mergeCell ref="A219:F219"/>
    <mergeCell ref="G219:S219"/>
    <mergeCell ref="T219:Z219"/>
    <mergeCell ref="AA219:AE219"/>
    <mergeCell ref="AF219:AJ219"/>
    <mergeCell ref="AK219:AO219"/>
    <mergeCell ref="AP219:AT219"/>
    <mergeCell ref="AU219:AY219"/>
    <mergeCell ref="AP217:AT217"/>
    <mergeCell ref="AU217:AY217"/>
    <mergeCell ref="AZ217:BD217"/>
    <mergeCell ref="A218:F218"/>
    <mergeCell ref="G218:S218"/>
    <mergeCell ref="T218:Z218"/>
    <mergeCell ref="AA218:AE218"/>
    <mergeCell ref="AF218:AJ218"/>
    <mergeCell ref="AK218:AO218"/>
    <mergeCell ref="AP218:AT218"/>
    <mergeCell ref="A225:BL225"/>
    <mergeCell ref="A226:BM226"/>
    <mergeCell ref="A227:M228"/>
    <mergeCell ref="N227:U228"/>
    <mergeCell ref="V227:Z228"/>
    <mergeCell ref="AA227:AI227"/>
    <mergeCell ref="AJ227:AR227"/>
    <mergeCell ref="AS227:BA227"/>
    <mergeCell ref="BB227:BJ227"/>
    <mergeCell ref="BK227:BS227"/>
    <mergeCell ref="AZ219:BD219"/>
    <mergeCell ref="A220:F220"/>
    <mergeCell ref="G220:S220"/>
    <mergeCell ref="T220:Z220"/>
    <mergeCell ref="AA220:AE220"/>
    <mergeCell ref="AF220:AJ220"/>
    <mergeCell ref="AK220:AO220"/>
    <mergeCell ref="AP220:AT220"/>
    <mergeCell ref="AU220:AY220"/>
    <mergeCell ref="AZ220:BD220"/>
    <mergeCell ref="BP229:BS229"/>
    <mergeCell ref="A230:M230"/>
    <mergeCell ref="N230:U230"/>
    <mergeCell ref="V230:Z230"/>
    <mergeCell ref="AA230:AE230"/>
    <mergeCell ref="AF230:AI230"/>
    <mergeCell ref="AJ230:AN230"/>
    <mergeCell ref="AO230:AR230"/>
    <mergeCell ref="AS230:AW230"/>
    <mergeCell ref="AX230:BA230"/>
    <mergeCell ref="AO229:AR229"/>
    <mergeCell ref="AS229:AW229"/>
    <mergeCell ref="AX229:BA229"/>
    <mergeCell ref="BB229:BF229"/>
    <mergeCell ref="BG229:BJ229"/>
    <mergeCell ref="BK229:BO229"/>
    <mergeCell ref="BB228:BF228"/>
    <mergeCell ref="BG228:BJ228"/>
    <mergeCell ref="BK228:BO228"/>
    <mergeCell ref="BP228:BS228"/>
    <mergeCell ref="A229:M229"/>
    <mergeCell ref="N229:U229"/>
    <mergeCell ref="V229:Z229"/>
    <mergeCell ref="AA229:AE229"/>
    <mergeCell ref="AF229:AI229"/>
    <mergeCell ref="AJ229:AN229"/>
    <mergeCell ref="AA228:AE228"/>
    <mergeCell ref="AF228:AI228"/>
    <mergeCell ref="AJ228:AN228"/>
    <mergeCell ref="AO228:AR228"/>
    <mergeCell ref="AS228:AW228"/>
    <mergeCell ref="AX228:BA228"/>
    <mergeCell ref="BP231:BS231"/>
    <mergeCell ref="A234:BL234"/>
    <mergeCell ref="A235:BL235"/>
    <mergeCell ref="A238:BL238"/>
    <mergeCell ref="A239:BL239"/>
    <mergeCell ref="A240:BL240"/>
    <mergeCell ref="AO231:AR231"/>
    <mergeCell ref="AS231:AW231"/>
    <mergeCell ref="AX231:BA231"/>
    <mergeCell ref="BB231:BF231"/>
    <mergeCell ref="BG231:BJ231"/>
    <mergeCell ref="BK231:BO231"/>
    <mergeCell ref="BB230:BF230"/>
    <mergeCell ref="BG230:BJ230"/>
    <mergeCell ref="BK230:BO230"/>
    <mergeCell ref="BP230:BS230"/>
    <mergeCell ref="A231:M231"/>
    <mergeCell ref="N231:U231"/>
    <mergeCell ref="V231:Z231"/>
    <mergeCell ref="AA231:AE231"/>
    <mergeCell ref="AF231:AI231"/>
    <mergeCell ref="AJ231:AN231"/>
    <mergeCell ref="AK243:AP243"/>
    <mergeCell ref="AQ243:AV243"/>
    <mergeCell ref="AW243:BA243"/>
    <mergeCell ref="BB243:BF243"/>
    <mergeCell ref="BG243:BL243"/>
    <mergeCell ref="A244:F244"/>
    <mergeCell ref="G244:S244"/>
    <mergeCell ref="T244:Y244"/>
    <mergeCell ref="Z244:AD244"/>
    <mergeCell ref="AE244:AJ244"/>
    <mergeCell ref="AQ241:AV242"/>
    <mergeCell ref="AW241:BF241"/>
    <mergeCell ref="BG241:BL242"/>
    <mergeCell ref="AW242:BA242"/>
    <mergeCell ref="BB242:BF242"/>
    <mergeCell ref="A243:F243"/>
    <mergeCell ref="G243:S243"/>
    <mergeCell ref="T243:Y243"/>
    <mergeCell ref="Z243:AD243"/>
    <mergeCell ref="AE243:AJ243"/>
    <mergeCell ref="A241:F242"/>
    <mergeCell ref="G241:S242"/>
    <mergeCell ref="T241:Y242"/>
    <mergeCell ref="Z241:AD242"/>
    <mergeCell ref="AE241:AJ242"/>
    <mergeCell ref="AK241:AP242"/>
    <mergeCell ref="A248:BL248"/>
    <mergeCell ref="A249:F251"/>
    <mergeCell ref="G249:P251"/>
    <mergeCell ref="Q249:AN249"/>
    <mergeCell ref="AO249:BL249"/>
    <mergeCell ref="Q250:U251"/>
    <mergeCell ref="V250:Y251"/>
    <mergeCell ref="Z250:AI250"/>
    <mergeCell ref="AJ250:AN251"/>
    <mergeCell ref="AO250:AS251"/>
    <mergeCell ref="AK245:AP245"/>
    <mergeCell ref="AQ245:AV245"/>
    <mergeCell ref="AW245:BA245"/>
    <mergeCell ref="BB245:BF245"/>
    <mergeCell ref="BG245:BL245"/>
    <mergeCell ref="A247:BL247"/>
    <mergeCell ref="AK244:AP244"/>
    <mergeCell ref="AQ244:AV244"/>
    <mergeCell ref="AW244:BA244"/>
    <mergeCell ref="BB244:BF244"/>
    <mergeCell ref="BG244:BL244"/>
    <mergeCell ref="A245:F245"/>
    <mergeCell ref="G245:S245"/>
    <mergeCell ref="T245:Y245"/>
    <mergeCell ref="Z245:AD245"/>
    <mergeCell ref="AE245:AJ245"/>
    <mergeCell ref="AJ252:AN252"/>
    <mergeCell ref="AO252:AS252"/>
    <mergeCell ref="AT252:AW252"/>
    <mergeCell ref="AX252:BB252"/>
    <mergeCell ref="BC252:BG252"/>
    <mergeCell ref="BH252:BL252"/>
    <mergeCell ref="A252:F252"/>
    <mergeCell ref="G252:P252"/>
    <mergeCell ref="Q252:U252"/>
    <mergeCell ref="V252:Y252"/>
    <mergeCell ref="Z252:AD252"/>
    <mergeCell ref="AE252:AI252"/>
    <mergeCell ref="AT250:AW251"/>
    <mergeCell ref="AX250:BG250"/>
    <mergeCell ref="BH250:BL251"/>
    <mergeCell ref="Z251:AD251"/>
    <mergeCell ref="AE251:AI251"/>
    <mergeCell ref="AX251:BB251"/>
    <mergeCell ref="BC251:BG251"/>
    <mergeCell ref="AJ254:AN254"/>
    <mergeCell ref="AO254:AS254"/>
    <mergeCell ref="AT254:AW254"/>
    <mergeCell ref="AX254:BB254"/>
    <mergeCell ref="BC254:BG254"/>
    <mergeCell ref="BH254:BL254"/>
    <mergeCell ref="A254:F254"/>
    <mergeCell ref="G254:P254"/>
    <mergeCell ref="Q254:U254"/>
    <mergeCell ref="V254:Y254"/>
    <mergeCell ref="Z254:AD254"/>
    <mergeCell ref="AE254:AI254"/>
    <mergeCell ref="AJ253:AN253"/>
    <mergeCell ref="AO253:AS253"/>
    <mergeCell ref="AT253:AW253"/>
    <mergeCell ref="AX253:BB253"/>
    <mergeCell ref="BC253:BG253"/>
    <mergeCell ref="BH253:BL253"/>
    <mergeCell ref="A253:F253"/>
    <mergeCell ref="G253:P253"/>
    <mergeCell ref="Q253:U253"/>
    <mergeCell ref="V253:Y253"/>
    <mergeCell ref="Z253:AD253"/>
    <mergeCell ref="AE253:AI253"/>
    <mergeCell ref="A263:F263"/>
    <mergeCell ref="G263:S263"/>
    <mergeCell ref="T263:Y263"/>
    <mergeCell ref="Z263:AD263"/>
    <mergeCell ref="AE263:AJ263"/>
    <mergeCell ref="AK263:AP263"/>
    <mergeCell ref="BE260:BL261"/>
    <mergeCell ref="A262:F262"/>
    <mergeCell ref="G262:S262"/>
    <mergeCell ref="T262:Y262"/>
    <mergeCell ref="Z262:AD262"/>
    <mergeCell ref="AE262:AJ262"/>
    <mergeCell ref="AK262:AP262"/>
    <mergeCell ref="AQ262:AV262"/>
    <mergeCell ref="AW262:BD262"/>
    <mergeCell ref="BE262:BL262"/>
    <mergeCell ref="A258:BL258"/>
    <mergeCell ref="A259:BL259"/>
    <mergeCell ref="A260:F261"/>
    <mergeCell ref="G260:S261"/>
    <mergeCell ref="T260:Y261"/>
    <mergeCell ref="Z260:AD261"/>
    <mergeCell ref="AE260:AJ261"/>
    <mergeCell ref="AK260:AP261"/>
    <mergeCell ref="AQ260:AV261"/>
    <mergeCell ref="AW260:BD261"/>
    <mergeCell ref="A279:AA279"/>
    <mergeCell ref="AH279:AP279"/>
    <mergeCell ref="AU279:BF279"/>
    <mergeCell ref="AH280:AP280"/>
    <mergeCell ref="AU280:BF280"/>
    <mergeCell ref="A31:D31"/>
    <mergeCell ref="E31:T31"/>
    <mergeCell ref="U31:Y31"/>
    <mergeCell ref="Z31:AD31"/>
    <mergeCell ref="AE31:AH31"/>
    <mergeCell ref="A272:BL272"/>
    <mergeCell ref="A276:AA276"/>
    <mergeCell ref="AH276:AP276"/>
    <mergeCell ref="AU276:BF276"/>
    <mergeCell ref="AH277:AP277"/>
    <mergeCell ref="AU277:BF277"/>
    <mergeCell ref="AW264:BD264"/>
    <mergeCell ref="BE264:BL264"/>
    <mergeCell ref="A266:BL266"/>
    <mergeCell ref="A267:BL267"/>
    <mergeCell ref="A270:BL270"/>
    <mergeCell ref="A271:BL271"/>
    <mergeCell ref="AQ263:AV263"/>
    <mergeCell ref="AW263:BD263"/>
    <mergeCell ref="BE263:BL263"/>
    <mergeCell ref="A264:F264"/>
    <mergeCell ref="G264:S264"/>
    <mergeCell ref="T264:Y264"/>
    <mergeCell ref="Z264:AD264"/>
    <mergeCell ref="AE264:AJ264"/>
    <mergeCell ref="AK264:AP264"/>
    <mergeCell ref="AQ264:AV264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A69:D69"/>
    <mergeCell ref="E69:W69"/>
    <mergeCell ref="X69:AB69"/>
    <mergeCell ref="AC69:AG69"/>
    <mergeCell ref="AH69:AL69"/>
    <mergeCell ref="AM69:AQ69"/>
    <mergeCell ref="AR69:AV69"/>
    <mergeCell ref="AW69:BA69"/>
    <mergeCell ref="BB69:BF69"/>
    <mergeCell ref="BB52:BF52"/>
    <mergeCell ref="BG52:BK52"/>
    <mergeCell ref="BL52:BP52"/>
    <mergeCell ref="BQ52:BT52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BB89:BF89"/>
    <mergeCell ref="BG89:BK89"/>
    <mergeCell ref="BL89:BP89"/>
    <mergeCell ref="BQ89:BT89"/>
    <mergeCell ref="BU89:BY89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BG70:BK70"/>
    <mergeCell ref="AC70:AG70"/>
    <mergeCell ref="AH70:AL70"/>
    <mergeCell ref="AM70:AQ70"/>
    <mergeCell ref="AR70:AV70"/>
    <mergeCell ref="AW70:BA70"/>
    <mergeCell ref="BB70:BF70"/>
    <mergeCell ref="BQ88:BT88"/>
    <mergeCell ref="BU88:BY88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AU108:AY108"/>
    <mergeCell ref="AZ108:BD108"/>
    <mergeCell ref="BE108:BI108"/>
    <mergeCell ref="BJ108:BN108"/>
    <mergeCell ref="BO108:BS108"/>
    <mergeCell ref="BT108:BX108"/>
    <mergeCell ref="A108:C108"/>
    <mergeCell ref="D108:P108"/>
    <mergeCell ref="Q108:U108"/>
    <mergeCell ref="V108:AE108"/>
    <mergeCell ref="AF108:AJ108"/>
    <mergeCell ref="AK108:AO108"/>
    <mergeCell ref="AP108:AT108"/>
    <mergeCell ref="A98:C98"/>
    <mergeCell ref="D98:T98"/>
    <mergeCell ref="U98:Y98"/>
    <mergeCell ref="Z98:AD98"/>
    <mergeCell ref="AE98:AI98"/>
    <mergeCell ref="AJ98:AN98"/>
    <mergeCell ref="AO98:AS98"/>
    <mergeCell ref="BT107:BX107"/>
    <mergeCell ref="BT106:BX106"/>
    <mergeCell ref="BT105:BX105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Q105:U105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A143:C143"/>
    <mergeCell ref="D143:P143"/>
    <mergeCell ref="Q143:U143"/>
    <mergeCell ref="V143:AE143"/>
    <mergeCell ref="AF143:AJ143"/>
    <mergeCell ref="AK143:AO143"/>
    <mergeCell ref="BT135:BX135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AP142:AT142"/>
    <mergeCell ref="AU142:AY142"/>
    <mergeCell ref="AZ142:BD142"/>
    <mergeCell ref="BE142:BI142"/>
    <mergeCell ref="AP139:AT139"/>
    <mergeCell ref="AU139:AY139"/>
    <mergeCell ref="AZ139:BD139"/>
    <mergeCell ref="BE139:BI139"/>
    <mergeCell ref="A137:BL137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144:C144"/>
    <mergeCell ref="D144:P144"/>
    <mergeCell ref="Q144:U144"/>
    <mergeCell ref="V144:AE144"/>
    <mergeCell ref="AF144:AJ144"/>
    <mergeCell ref="AK144:AO144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AP150:AT150"/>
    <mergeCell ref="AU150:AY150"/>
    <mergeCell ref="AZ150:BD150"/>
    <mergeCell ref="BE150:BI150"/>
    <mergeCell ref="A151:C151"/>
    <mergeCell ref="D151:P151"/>
    <mergeCell ref="Q151:U151"/>
    <mergeCell ref="V151:AE151"/>
    <mergeCell ref="AF151:AJ151"/>
    <mergeCell ref="AK151:AO151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5:AT155"/>
    <mergeCell ref="AU155:AY155"/>
    <mergeCell ref="AZ155:BD155"/>
    <mergeCell ref="BE155:BI155"/>
    <mergeCell ref="A156:C156"/>
    <mergeCell ref="D156:P156"/>
    <mergeCell ref="Q156:U156"/>
    <mergeCell ref="V156:AE156"/>
    <mergeCell ref="AF156:AJ156"/>
    <mergeCell ref="AK156:AO156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AP157:AT157"/>
    <mergeCell ref="AU157:AY157"/>
    <mergeCell ref="AZ157:BD157"/>
    <mergeCell ref="BE157:BI157"/>
    <mergeCell ref="A158:C158"/>
    <mergeCell ref="D158:P158"/>
    <mergeCell ref="Q158:U158"/>
    <mergeCell ref="V158:AE158"/>
    <mergeCell ref="AF158:AJ158"/>
    <mergeCell ref="AK158:AO158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AP158:AT158"/>
    <mergeCell ref="AU158:AY158"/>
    <mergeCell ref="AZ158:BD158"/>
    <mergeCell ref="BE158:BI158"/>
    <mergeCell ref="A159:C159"/>
    <mergeCell ref="D159:P159"/>
    <mergeCell ref="Q159:U159"/>
    <mergeCell ref="V159:AE159"/>
    <mergeCell ref="AF159:AJ159"/>
    <mergeCell ref="AK159:AO159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63:AT163"/>
    <mergeCell ref="AU163:AY163"/>
    <mergeCell ref="AZ163:BD163"/>
    <mergeCell ref="BE163:BI163"/>
    <mergeCell ref="A164:C164"/>
    <mergeCell ref="D164:P164"/>
    <mergeCell ref="Q164:U164"/>
    <mergeCell ref="V164:AE164"/>
    <mergeCell ref="AF164:AJ164"/>
    <mergeCell ref="AK164:AO164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BN179:BR179"/>
    <mergeCell ref="A180:T180"/>
    <mergeCell ref="U180:Y180"/>
    <mergeCell ref="Z180:AD180"/>
    <mergeCell ref="AE180:AI180"/>
    <mergeCell ref="AJ180:AN180"/>
    <mergeCell ref="AO180:AS180"/>
    <mergeCell ref="AT180:AX180"/>
    <mergeCell ref="AY180:BC180"/>
    <mergeCell ref="BD180:BH180"/>
    <mergeCell ref="A179:T179"/>
    <mergeCell ref="U179:Y179"/>
    <mergeCell ref="Z179:AD179"/>
    <mergeCell ref="AE179:AI179"/>
    <mergeCell ref="AJ179:AN179"/>
    <mergeCell ref="AO179:AS179"/>
    <mergeCell ref="AP170:AT170"/>
    <mergeCell ref="AU170:AY170"/>
    <mergeCell ref="AZ170:BD170"/>
    <mergeCell ref="BE170:BI170"/>
    <mergeCell ref="AT178:AX178"/>
    <mergeCell ref="AY178:BC178"/>
    <mergeCell ref="BD178:BH178"/>
    <mergeCell ref="BI178:BM178"/>
    <mergeCell ref="BN178:BR178"/>
    <mergeCell ref="AT176:AX176"/>
    <mergeCell ref="AY176:BC176"/>
    <mergeCell ref="BD176:BH176"/>
    <mergeCell ref="BI176:BM176"/>
    <mergeCell ref="BN176:BR176"/>
    <mergeCell ref="A176:T176"/>
    <mergeCell ref="U176:Y176"/>
    <mergeCell ref="BD181:BH181"/>
    <mergeCell ref="BI181:BM181"/>
    <mergeCell ref="BN181:BR181"/>
    <mergeCell ref="A182:T182"/>
    <mergeCell ref="U182:Y182"/>
    <mergeCell ref="Z182:AD182"/>
    <mergeCell ref="AE182:AI182"/>
    <mergeCell ref="AJ182:AN182"/>
    <mergeCell ref="AO182:AS182"/>
    <mergeCell ref="AT182:AX182"/>
    <mergeCell ref="BI180:BM180"/>
    <mergeCell ref="BN180:BR180"/>
    <mergeCell ref="A181:T181"/>
    <mergeCell ref="U181:Y181"/>
    <mergeCell ref="Z181:AD181"/>
    <mergeCell ref="AE181:AI181"/>
    <mergeCell ref="AJ181:AN181"/>
    <mergeCell ref="AO181:AS181"/>
    <mergeCell ref="AT181:AX181"/>
    <mergeCell ref="AY181:BC181"/>
    <mergeCell ref="AO184:AS184"/>
    <mergeCell ref="AT184:AX184"/>
    <mergeCell ref="AY184:BC184"/>
    <mergeCell ref="BD184:BH184"/>
    <mergeCell ref="BI184:BM184"/>
    <mergeCell ref="BN184:BR184"/>
    <mergeCell ref="AT183:AX183"/>
    <mergeCell ref="AY183:BC183"/>
    <mergeCell ref="BD183:BH183"/>
    <mergeCell ref="BI183:BM183"/>
    <mergeCell ref="BN183:BR183"/>
    <mergeCell ref="A184:T184"/>
    <mergeCell ref="U184:Y184"/>
    <mergeCell ref="Z184:AD184"/>
    <mergeCell ref="AE184:AI184"/>
    <mergeCell ref="AJ184:AN184"/>
    <mergeCell ref="AY182:BC182"/>
    <mergeCell ref="BD182:BH182"/>
    <mergeCell ref="BI182:BM182"/>
    <mergeCell ref="BN182:BR182"/>
    <mergeCell ref="A183:T183"/>
    <mergeCell ref="U183:Y183"/>
    <mergeCell ref="Z183:AD183"/>
    <mergeCell ref="AE183:AI183"/>
    <mergeCell ref="AJ183:AN183"/>
    <mergeCell ref="AO183:AS183"/>
    <mergeCell ref="AO186:AS186"/>
    <mergeCell ref="AT186:AX186"/>
    <mergeCell ref="AY186:BC186"/>
    <mergeCell ref="BD186:BH186"/>
    <mergeCell ref="BI186:BM186"/>
    <mergeCell ref="BN186:BR186"/>
    <mergeCell ref="AT185:AX185"/>
    <mergeCell ref="AY185:BC185"/>
    <mergeCell ref="BD185:BH185"/>
    <mergeCell ref="BI185:BM185"/>
    <mergeCell ref="BN185:BR185"/>
    <mergeCell ref="A186:T186"/>
    <mergeCell ref="U186:Y186"/>
    <mergeCell ref="Z186:AD186"/>
    <mergeCell ref="AE186:AI186"/>
    <mergeCell ref="AJ186:AN186"/>
    <mergeCell ref="A185:T185"/>
    <mergeCell ref="U185:Y185"/>
    <mergeCell ref="Z185:AD185"/>
    <mergeCell ref="AE185:AI185"/>
    <mergeCell ref="AJ185:AN185"/>
    <mergeCell ref="AO185:AS185"/>
    <mergeCell ref="AO188:AS188"/>
    <mergeCell ref="AT188:AX188"/>
    <mergeCell ref="AY188:BC188"/>
    <mergeCell ref="BD188:BH188"/>
    <mergeCell ref="BI188:BM188"/>
    <mergeCell ref="BN188:BR188"/>
    <mergeCell ref="AT187:AX187"/>
    <mergeCell ref="AY187:BC187"/>
    <mergeCell ref="BD187:BH187"/>
    <mergeCell ref="BI187:BM187"/>
    <mergeCell ref="BN187:BR187"/>
    <mergeCell ref="A188:T188"/>
    <mergeCell ref="U188:Y188"/>
    <mergeCell ref="Z188:AD188"/>
    <mergeCell ref="AE188:AI188"/>
    <mergeCell ref="AJ188:AN188"/>
    <mergeCell ref="A187:T187"/>
    <mergeCell ref="U187:Y187"/>
    <mergeCell ref="Z187:AD187"/>
    <mergeCell ref="AE187:AI187"/>
    <mergeCell ref="AJ187:AN187"/>
    <mergeCell ref="AO187:AS187"/>
    <mergeCell ref="BJ198:BL198"/>
    <mergeCell ref="A199:C199"/>
    <mergeCell ref="D199:V199"/>
    <mergeCell ref="W199:Y199"/>
    <mergeCell ref="Z199:AB199"/>
    <mergeCell ref="AC199:AE199"/>
    <mergeCell ref="AF199:AH199"/>
    <mergeCell ref="AI199:AK199"/>
    <mergeCell ref="AL199:AN199"/>
    <mergeCell ref="AO199:AQ199"/>
    <mergeCell ref="AR198:AT198"/>
    <mergeCell ref="AU198:AW198"/>
    <mergeCell ref="AX198:AZ198"/>
    <mergeCell ref="BA198:BC198"/>
    <mergeCell ref="BD198:BF198"/>
    <mergeCell ref="BG198:BI198"/>
    <mergeCell ref="A198:C198"/>
    <mergeCell ref="D198:V198"/>
    <mergeCell ref="W198:Y198"/>
    <mergeCell ref="Z198:AB198"/>
    <mergeCell ref="AC198:AE198"/>
    <mergeCell ref="BJ200:BL200"/>
    <mergeCell ref="AR200:AT200"/>
    <mergeCell ref="AU200:AW200"/>
    <mergeCell ref="AX200:AZ200"/>
    <mergeCell ref="BA200:BC200"/>
    <mergeCell ref="BD200:BF200"/>
    <mergeCell ref="BG200:BI200"/>
    <mergeCell ref="BJ199:BL199"/>
    <mergeCell ref="A200:C200"/>
    <mergeCell ref="D200:V200"/>
    <mergeCell ref="W200:Y200"/>
    <mergeCell ref="Z200:AB200"/>
    <mergeCell ref="AC200:AE200"/>
    <mergeCell ref="AF200:AH200"/>
    <mergeCell ref="AI200:AK200"/>
    <mergeCell ref="AL200:AN200"/>
    <mergeCell ref="AO200:AQ200"/>
    <mergeCell ref="AR199:AT199"/>
    <mergeCell ref="AU199:AW199"/>
    <mergeCell ref="AX199:AZ199"/>
    <mergeCell ref="BA199:BC199"/>
    <mergeCell ref="BD199:BF199"/>
    <mergeCell ref="BG199:BI199"/>
    <mergeCell ref="AU212:AY212"/>
    <mergeCell ref="AZ212:BD212"/>
    <mergeCell ref="BE212:BI212"/>
    <mergeCell ref="BJ212:BN212"/>
    <mergeCell ref="BO212:BS212"/>
    <mergeCell ref="BE211:BI211"/>
    <mergeCell ref="BJ211:BN211"/>
    <mergeCell ref="BO211:BS211"/>
    <mergeCell ref="A212:F212"/>
    <mergeCell ref="G212:S212"/>
    <mergeCell ref="T212:Z212"/>
    <mergeCell ref="AA212:AE212"/>
    <mergeCell ref="AF212:AJ212"/>
    <mergeCell ref="AK212:AO212"/>
    <mergeCell ref="AP212:AT212"/>
    <mergeCell ref="A211:F211"/>
    <mergeCell ref="G211:S211"/>
    <mergeCell ref="T211:Z211"/>
    <mergeCell ref="AA211:AE211"/>
    <mergeCell ref="AF211:AJ211"/>
    <mergeCell ref="AK211:AO211"/>
    <mergeCell ref="AP211:AT211"/>
    <mergeCell ref="AU211:AY211"/>
    <mergeCell ref="AZ211:BD211"/>
    <mergeCell ref="AP222:AT222"/>
    <mergeCell ref="AU222:AY222"/>
    <mergeCell ref="AZ222:BD222"/>
    <mergeCell ref="A222:F222"/>
    <mergeCell ref="G222:S222"/>
    <mergeCell ref="T222:Z222"/>
    <mergeCell ref="AA222:AE222"/>
    <mergeCell ref="AF222:AJ222"/>
    <mergeCell ref="AK222:AO222"/>
    <mergeCell ref="A221:F221"/>
    <mergeCell ref="G221:S221"/>
    <mergeCell ref="T221:Z221"/>
    <mergeCell ref="AA221:AE221"/>
    <mergeCell ref="AF221:AJ221"/>
    <mergeCell ref="AK221:AO221"/>
    <mergeCell ref="AP221:AT221"/>
    <mergeCell ref="AU221:AY221"/>
    <mergeCell ref="AZ221:BD221"/>
    <mergeCell ref="AJ256:AN256"/>
    <mergeCell ref="AO256:AS256"/>
    <mergeCell ref="AT256:AW256"/>
    <mergeCell ref="AX256:BB256"/>
    <mergeCell ref="BC256:BG256"/>
    <mergeCell ref="BH256:BL256"/>
    <mergeCell ref="A256:F256"/>
    <mergeCell ref="G256:P256"/>
    <mergeCell ref="Q256:U256"/>
    <mergeCell ref="V256:Y256"/>
    <mergeCell ref="Z256:AD256"/>
    <mergeCell ref="AE256:AI256"/>
    <mergeCell ref="AJ255:AN255"/>
    <mergeCell ref="AO255:AS255"/>
    <mergeCell ref="AT255:AW255"/>
    <mergeCell ref="AX255:BB255"/>
    <mergeCell ref="BC255:BG255"/>
    <mergeCell ref="BH255:BL255"/>
    <mergeCell ref="A255:F255"/>
    <mergeCell ref="G255:P255"/>
    <mergeCell ref="Q255:U255"/>
    <mergeCell ref="V255:Y255"/>
    <mergeCell ref="Z255:AD255"/>
    <mergeCell ref="AE255:AI255"/>
  </mergeCells>
  <conditionalFormatting sqref="A88:A89 A97:A98 A197:A200">
    <cfRule type="cellIs" dxfId="3" priority="3" stopIfTrue="1" operator="equal">
      <formula>A87</formula>
    </cfRule>
  </conditionalFormatting>
  <conditionalFormatting sqref="A107:C135 A142:C170">
    <cfRule type="cellIs" dxfId="2" priority="1" stopIfTrue="1" operator="equal">
      <formula>A106</formula>
    </cfRule>
    <cfRule type="cellIs" dxfId="1" priority="2" stopIfTrue="1" operator="equal">
      <formula>0</formula>
    </cfRule>
  </conditionalFormatting>
  <conditionalFormatting sqref="A99">
    <cfRule type="cellIs" dxfId="0" priority="5" stopIfTrue="1" operator="equal">
      <formula>A97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КПК0611152</vt:lpstr>
      <vt:lpstr>'Додаток2 КПК0611152'!Область_печати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2021-12-15T13:44:29Z</cp:lastPrinted>
  <dcterms:created xsi:type="dcterms:W3CDTF">2016-07-02T12:27:50Z</dcterms:created>
  <dcterms:modified xsi:type="dcterms:W3CDTF">2021-12-15T13:45:23Z</dcterms:modified>
</cp:coreProperties>
</file>